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updateLinks="always" codeName="EstaPasta_de_trabalho"/>
  <mc:AlternateContent xmlns:mc="http://schemas.openxmlformats.org/markup-compatibility/2006">
    <mc:Choice Requires="x15">
      <x15ac:absPath xmlns:x15ac="http://schemas.microsoft.com/office/spreadsheetml/2010/11/ac" url="H:\Engenharia\PMAV 2024\PINTURA EMEB LUIZ ALBERTO FARIA MORENO\"/>
    </mc:Choice>
  </mc:AlternateContent>
  <xr:revisionPtr revIDLastSave="0" documentId="13_ncr:1_{F7F75DD2-D222-41E2-B145-87D7527ABA10}" xr6:coauthVersionLast="47" xr6:coauthVersionMax="47" xr10:uidLastSave="{00000000-0000-0000-0000-000000000000}"/>
  <bookViews>
    <workbookView xWindow="-120" yWindow="-120" windowWidth="21840" windowHeight="13020" activeTab="1" xr2:uid="{00000000-000D-0000-FFFF-FFFF00000000}"/>
  </bookViews>
  <sheets>
    <sheet name="Gráfico1" sheetId="23" r:id="rId1"/>
    <sheet name="PLANILHA ORÇAMENTARIA" sheetId="21" r:id="rId2"/>
    <sheet name="CRONOGRAMA 01" sheetId="20" r:id="rId3"/>
  </sheets>
  <externalReferences>
    <externalReference r:id="rId4"/>
  </externalReferences>
  <definedNames>
    <definedName name="_xlnm.Print_Area" localSheetId="2">'CRONOGRAMA 01'!$A$1:$L$52</definedName>
    <definedName name="_xlnm.Print_Area" localSheetId="1">'PLANILHA ORÇAMENTARIA'!$A$1:$H$39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1" i="20" l="1"/>
  <c r="N33" i="20"/>
  <c r="H34" i="20"/>
  <c r="N36" i="20"/>
  <c r="I37" i="20"/>
  <c r="N39" i="20"/>
  <c r="I40" i="20"/>
  <c r="N42" i="20"/>
  <c r="G22" i="21"/>
  <c r="H22" i="21" s="1"/>
  <c r="G13" i="21"/>
  <c r="G12" i="21"/>
  <c r="G23" i="21"/>
  <c r="G26" i="21" l="1"/>
  <c r="H26" i="21" s="1"/>
  <c r="G29" i="21"/>
  <c r="H29" i="21" s="1"/>
  <c r="H27" i="21" l="1"/>
  <c r="G30" i="21" l="1"/>
  <c r="G21" i="21"/>
  <c r="G18" i="21"/>
  <c r="G15" i="21"/>
  <c r="G14" i="21"/>
  <c r="G9" i="21"/>
  <c r="N18" i="20" l="1"/>
  <c r="N30" i="20" l="1"/>
  <c r="N27" i="20"/>
  <c r="N24" i="20"/>
  <c r="N21" i="20"/>
  <c r="N15" i="20"/>
  <c r="N12" i="20"/>
  <c r="H14" i="21" l="1"/>
  <c r="H23" i="21"/>
  <c r="H13" i="21" l="1"/>
  <c r="C52" i="20" l="1"/>
  <c r="C51" i="20"/>
  <c r="L3" i="20"/>
  <c r="C47" i="20" l="1"/>
  <c r="D47" i="20"/>
  <c r="D45" i="20"/>
  <c r="C45" i="20"/>
  <c r="H30" i="21" l="1"/>
  <c r="H21" i="21"/>
  <c r="H24" i="21" s="1"/>
  <c r="H18" i="21"/>
  <c r="H15" i="21"/>
  <c r="H12" i="21"/>
  <c r="H9" i="21"/>
  <c r="G28" i="20" l="1"/>
  <c r="H10" i="21"/>
  <c r="H31" i="21"/>
  <c r="I46" i="20" s="1"/>
  <c r="H46" i="20"/>
  <c r="H16" i="21"/>
  <c r="H19" i="21"/>
  <c r="G25" i="20" s="1"/>
  <c r="F16" i="20"/>
  <c r="F22" i="20" l="1"/>
  <c r="H33" i="21"/>
  <c r="G46" i="20"/>
  <c r="K13" i="20"/>
  <c r="F13" i="20" s="1"/>
  <c r="F19" i="20"/>
  <c r="K10" i="20"/>
  <c r="E13" i="20" l="1"/>
  <c r="E46" i="20" s="1"/>
  <c r="E47" i="20" s="1"/>
  <c r="F46" i="20"/>
  <c r="K43" i="20"/>
  <c r="I10" i="20"/>
  <c r="H10" i="20"/>
  <c r="E10" i="20"/>
  <c r="G10" i="20"/>
  <c r="C10" i="20"/>
  <c r="D10" i="20"/>
  <c r="F10" i="20"/>
  <c r="L16" i="20" l="1"/>
  <c r="L31" i="20"/>
  <c r="L40" i="20"/>
  <c r="L34" i="20"/>
  <c r="L37" i="20"/>
  <c r="H44" i="20"/>
  <c r="L19" i="20"/>
  <c r="L22" i="20"/>
  <c r="G44" i="20"/>
  <c r="E44" i="20"/>
  <c r="E45" i="20" s="1"/>
  <c r="I44" i="20"/>
  <c r="L28" i="20"/>
  <c r="L25" i="20"/>
  <c r="L13" i="20"/>
  <c r="L10" i="20"/>
  <c r="F44" i="20"/>
  <c r="F45" i="20" l="1"/>
  <c r="G45" i="20" s="1"/>
  <c r="H45" i="20" s="1"/>
  <c r="I45" i="20" s="1"/>
  <c r="F47" i="20"/>
  <c r="G47" i="20" s="1"/>
  <c r="H47" i="20" s="1"/>
  <c r="I47" i="20" s="1"/>
</calcChain>
</file>

<file path=xl/sharedStrings.xml><?xml version="1.0" encoding="utf-8"?>
<sst xmlns="http://schemas.openxmlformats.org/spreadsheetml/2006/main" count="131" uniqueCount="93">
  <si>
    <t>ITEM</t>
  </si>
  <si>
    <t>QUANT.</t>
  </si>
  <si>
    <t>1.1</t>
  </si>
  <si>
    <t>PREFEITURA MUNICIPAL DE ATÍLIO VIVÁCQUA/ES</t>
  </si>
  <si>
    <t>PLANILHA ORÇAMENTÁRIA</t>
  </si>
  <si>
    <t>ESPECIFICAÇÃO</t>
  </si>
  <si>
    <t>UND.</t>
  </si>
  <si>
    <t>PREÇO UNITÁRIO</t>
  </si>
  <si>
    <t>PREÇO TOTAL</t>
  </si>
  <si>
    <t>%</t>
  </si>
  <si>
    <t>__________________________________________________</t>
  </si>
  <si>
    <t>______________________________________________</t>
  </si>
  <si>
    <t>01</t>
  </si>
  <si>
    <t>R$</t>
  </si>
  <si>
    <t>Valores</t>
  </si>
  <si>
    <t>Prazo de Execução ( em dias)</t>
  </si>
  <si>
    <t>DESCRIÇÃO</t>
  </si>
  <si>
    <t>B.D.I.</t>
  </si>
  <si>
    <t xml:space="preserve">           CRONOGRAMA</t>
  </si>
  <si>
    <t>BDI:</t>
  </si>
  <si>
    <t>CÓDIGO</t>
  </si>
  <si>
    <t>REFERÊNCIA</t>
  </si>
  <si>
    <t>PREÇO UNITÁRIO SEM BDI</t>
  </si>
  <si>
    <t>-</t>
  </si>
  <si>
    <t>M2</t>
  </si>
  <si>
    <t>DER-ES</t>
  </si>
  <si>
    <t>INSTALAÇÃO DO CANTEIRO DE OBRAS</t>
  </si>
  <si>
    <t>Josemar Machado Fernandes</t>
  </si>
  <si>
    <t>SUBTOTAL</t>
  </si>
  <si>
    <t>VALOR TOTAL (R$)</t>
  </si>
  <si>
    <t>CUSTO TOTAL (R$)</t>
  </si>
  <si>
    <t>CUSTO TOTAL ACUMULADO (R$)</t>
  </si>
  <si>
    <t>AVANÇO DA OBRA</t>
  </si>
  <si>
    <t>AVANÇO DA OBRA ACUMULADO</t>
  </si>
  <si>
    <t>Prefeito Municipal</t>
  </si>
  <si>
    <t>TOTAL DA OBRA:</t>
  </si>
  <si>
    <t>PROCESSO LICITATÓRIO</t>
  </si>
  <si>
    <t>_______________________________________</t>
  </si>
  <si>
    <t>2.3</t>
  </si>
  <si>
    <t>2.3.1</t>
  </si>
  <si>
    <t>2.3.2</t>
  </si>
  <si>
    <t>2.4</t>
  </si>
  <si>
    <t>2.4.1</t>
  </si>
  <si>
    <t>2.5</t>
  </si>
  <si>
    <t>2.5.1</t>
  </si>
  <si>
    <t>2.6</t>
  </si>
  <si>
    <t>INCC</t>
  </si>
  <si>
    <t>Data:</t>
  </si>
  <si>
    <t>ENCARGOS SOCIAIS NÃO DESONERADOS</t>
  </si>
  <si>
    <t>2.3.4</t>
  </si>
  <si>
    <t>2.3.3</t>
  </si>
  <si>
    <t>PAISAGISMO</t>
  </si>
  <si>
    <t>DIVERSOS EXTERNOS</t>
  </si>
  <si>
    <t>SERVIÇOS COMPLEMENTARES</t>
  </si>
  <si>
    <t>Limpeza geral de obras (quadras, praças e jardins)</t>
  </si>
  <si>
    <t>02</t>
  </si>
  <si>
    <t>03</t>
  </si>
  <si>
    <t>04</t>
  </si>
  <si>
    <t>05</t>
  </si>
  <si>
    <t>06</t>
  </si>
  <si>
    <t>INSTALAÇÃO DO CANTEIRO DE OBRA</t>
  </si>
  <si>
    <t>07</t>
  </si>
  <si>
    <t>08</t>
  </si>
  <si>
    <t>09</t>
  </si>
  <si>
    <t>10</t>
  </si>
  <si>
    <t>2.9</t>
  </si>
  <si>
    <t>2.9.1</t>
  </si>
  <si>
    <t>Placa de obra nas dimensões de 2.0 x 4.0 m, padrão DER</t>
  </si>
  <si>
    <t>2.5.2</t>
  </si>
  <si>
    <t>2.6.1</t>
  </si>
  <si>
    <t>2.9.2</t>
  </si>
  <si>
    <t>Lucas Rodrigues Ramos</t>
  </si>
  <si>
    <t>COBERTURA</t>
  </si>
  <si>
    <t>CREA-ES 025761/D</t>
  </si>
  <si>
    <t>OBRA/SERVIÇO: PINTURA DA EMEB "LUIZ ALBERTO FARIA MORENO".</t>
  </si>
  <si>
    <t xml:space="preserve">LOCAL: RUA ABERLAR LUIZ MORENO, CENTRO - ATÍLIO VIVACQUA ES </t>
  </si>
  <si>
    <t>SERVIÇOS PRELIMINARES</t>
  </si>
  <si>
    <t xml:space="preserve"> Lixamento de parede com pintura antiga PVA para recebimento de nova camada de tinta</t>
  </si>
  <si>
    <t>Limpeza de aço com lixamento e escovamento com escova de aço, até a completa remoção de partículas soltas, materiais indesejáveis e corrosão</t>
  </si>
  <si>
    <t>Recolocação de folha de porta em madeira de 1 folha, excl. ferragens, marcos e alizares</t>
  </si>
  <si>
    <t xml:space="preserve"> Emassamento de paredes e forros, com duas demãos de massa corrida, referência Suvinil, Coral, Metalatex ou equivalente, inclusive uma demão de liquido selador PVA, referência Suvinil, Coral ou Metalatex ou equivalente</t>
  </si>
  <si>
    <t>Pintura em paredes e forros, aplicação manual, com três demãos de tinta esmalte sintético premium, acabamento fosco, referência Suvinil, Coral ou Metalatex, inclusive uma demão de liquido selador acrílico, referência Suvinil, Coral ou Metalatex ou equivalente</t>
  </si>
  <si>
    <t xml:space="preserve">PINTURA EXTERNA </t>
  </si>
  <si>
    <t>Emassamento de esquadrias e elementos de madeira, com duas demãos de massa à base água, referência Suvinil, Coral, Sherwin Williams ou equivalente, inclusive uma demão de fundo nivelador alquídico branco, referência Suvinil, Coral ou Metalatex ou equivalente</t>
  </si>
  <si>
    <t>Pintura de esquadrias e elementos de madeira, aplicação manual, com três demão de verniz brilhante incolor, linha Premium Copal, referência Suvinil, Eucatex, Montana ou equivalente</t>
  </si>
  <si>
    <t>PINTURA E EMASSAMENTO MADEIRA</t>
  </si>
  <si>
    <t>PINTURA EM METAL</t>
  </si>
  <si>
    <t>Pintura de superfície metálica com uma demão de primer Epoxi e duas demãos de tinta à base de Epox</t>
  </si>
  <si>
    <t xml:space="preserve"> Porta madeira de lei tipo angelim pedra ou equiv.,esp. 30 a 35 mm, sarrafeada com enchimento, c/ friso p/ verniz, padrão SEDU, com visor, inclusive alizares, dobradiças e fechadura tipo ext. em latão cromado LaFonte ou equiv., excl. marco, dimensões: 0.80 x 2.10 m</t>
  </si>
  <si>
    <t>Pintura de esquadrias e elementos de madeira, aplicação manual, com duas demãos de tinta esmalte sintético referência Suvinil, Coral ou Metalatex, inclusive fundo branco nivelador, referência Suvinil, Coral e Metalatex ou equivalente</t>
  </si>
  <si>
    <t>m2</t>
  </si>
  <si>
    <t>PINTRA EXTERNA</t>
  </si>
  <si>
    <t>LOCAL: RUA ABERLAR LUIZ MORENO, CENTRO - ATÍLIO VIVACQUA 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</si>
</sst>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quot;R$&quot;* #,##0.00_-;\-&quot;R$&quot;* #,##0.00_-;_-&quot;R$&quot;* &quot;-&quot;??_-;_-@_-"/>
    <numFmt numFmtId="165" formatCode="&quot;R$&quot;\ #,##0.00"/>
    <numFmt numFmtId="166" formatCode="_(* #,##0.00_);_(* \(#,##0.00\);_(* \-??_);_(@_)"/>
    <numFmt numFmtId="167" formatCode="_(&quot;R$&quot;* #,##0.00_);_(&quot;R$&quot;* \(#,##0.00\);_(&quot;R$&quot;* &quot;-&quot;??_);_(@_)"/>
    <numFmt numFmtId="168" formatCode="0.0%"/>
    <numFmt numFmtId="169" formatCode="_(* #,##0.00_);_(* \(#,##0.00\);_(* &quot;-&quot;??_);_(@_)"/>
    <numFmt numFmtId="170" formatCode="[$-F800]dddd\,\ mmmm\ dd\,\ yyyy"/>
    <numFmt numFmtId="173" formatCode="&quot;R$&quot;#,##0.00"/>
  </numFmts>
  <fonts count="15" x14ac:knownFonts="1">
    <font>
      <sz val="11"/>
      <color theme="1"/>
      <name val="Calibri"/>
      <family val="2"/>
      <scheme val="minor"/>
    </font>
    <font>
      <b/>
      <sz val="11"/>
      <color theme="1"/>
      <name val="Calibri"/>
      <family val="2"/>
      <scheme val="minor"/>
    </font>
    <font>
      <sz val="10"/>
      <name val="Arial"/>
      <family val="2"/>
    </font>
    <font>
      <sz val="10"/>
      <name val="Calibri"/>
      <family val="2"/>
      <scheme val="minor"/>
    </font>
    <font>
      <sz val="11"/>
      <name val="Calibri"/>
      <family val="2"/>
      <scheme val="minor"/>
    </font>
    <font>
      <sz val="10"/>
      <name val="Arial"/>
      <family val="2"/>
    </font>
    <font>
      <b/>
      <sz val="8"/>
      <name val="Arial"/>
      <family val="2"/>
    </font>
    <font>
      <sz val="8"/>
      <name val="Arial"/>
      <family val="2"/>
    </font>
    <font>
      <sz val="9"/>
      <name val="Arial"/>
      <family val="2"/>
    </font>
    <font>
      <sz val="14"/>
      <name val="Times New Roman"/>
      <family val="1"/>
    </font>
    <font>
      <sz val="11"/>
      <color theme="1"/>
      <name val="Calibri"/>
      <family val="2"/>
      <scheme val="minor"/>
    </font>
    <font>
      <b/>
      <sz val="12"/>
      <color theme="1"/>
      <name val="Calibri"/>
      <family val="2"/>
      <scheme val="minor"/>
    </font>
    <font>
      <b/>
      <sz val="11"/>
      <name val="Calibri"/>
      <family val="2"/>
      <scheme val="minor"/>
    </font>
    <font>
      <sz val="12"/>
      <color theme="1"/>
      <name val="Calibri"/>
      <family val="2"/>
      <scheme val="minor"/>
    </font>
    <font>
      <sz val="8"/>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bgColor indexed="31"/>
      </patternFill>
    </fill>
    <fill>
      <patternFill patternType="solid">
        <fgColor indexed="22"/>
        <bgColor indexed="31"/>
      </patternFill>
    </fill>
    <fill>
      <patternFill patternType="solid">
        <fgColor theme="0" tint="-0.249977111117893"/>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2" tint="-0.249977111117893"/>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8"/>
      </top>
      <bottom/>
      <diagonal/>
    </border>
    <border>
      <left/>
      <right/>
      <top style="medium">
        <color indexed="8"/>
      </top>
      <bottom/>
      <diagonal/>
    </border>
    <border>
      <left style="thin">
        <color indexed="8"/>
      </left>
      <right style="medium">
        <color indexed="64"/>
      </right>
      <top/>
      <bottom style="medium">
        <color indexed="8"/>
      </bottom>
      <diagonal/>
    </border>
    <border>
      <left/>
      <right style="thin">
        <color indexed="8"/>
      </right>
      <top/>
      <bottom style="medium">
        <color indexed="8"/>
      </bottom>
      <diagonal/>
    </border>
    <border>
      <left style="thin">
        <color indexed="8"/>
      </left>
      <right style="thin">
        <color indexed="8"/>
      </right>
      <top style="hair">
        <color indexed="8"/>
      </top>
      <bottom style="medium">
        <color indexed="8"/>
      </bottom>
      <diagonal/>
    </border>
    <border>
      <left/>
      <right style="medium">
        <color indexed="64"/>
      </right>
      <top style="medium">
        <color indexed="64"/>
      </top>
      <bottom style="hair">
        <color indexed="8"/>
      </bottom>
      <diagonal/>
    </border>
    <border>
      <left/>
      <right style="thin">
        <color indexed="8"/>
      </right>
      <top style="medium">
        <color indexed="64"/>
      </top>
      <bottom style="hair">
        <color indexed="8"/>
      </bottom>
      <diagonal/>
    </border>
    <border>
      <left style="thin">
        <color indexed="8"/>
      </left>
      <right style="medium">
        <color indexed="64"/>
      </right>
      <top style="medium">
        <color indexed="64"/>
      </top>
      <bottom/>
      <diagonal/>
    </border>
    <border>
      <left style="thin">
        <color indexed="8"/>
      </left>
      <right style="medium">
        <color indexed="64"/>
      </right>
      <top/>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double">
        <color indexed="8"/>
      </left>
      <right style="medium">
        <color indexed="64"/>
      </right>
      <top style="thin">
        <color indexed="64"/>
      </top>
      <bottom/>
      <diagonal/>
    </border>
    <border>
      <left style="double">
        <color indexed="8"/>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double">
        <color indexed="8"/>
      </right>
      <top/>
      <bottom/>
      <diagonal/>
    </border>
    <border>
      <left style="medium">
        <color indexed="64"/>
      </left>
      <right style="double">
        <color indexed="8"/>
      </right>
      <top/>
      <bottom style="thin">
        <color indexed="64"/>
      </bottom>
      <diagonal/>
    </border>
    <border>
      <left style="medium">
        <color indexed="64"/>
      </left>
      <right style="double">
        <color indexed="8"/>
      </right>
      <top style="thin">
        <color indexed="64"/>
      </top>
      <bottom/>
      <diagonal/>
    </border>
    <border>
      <left style="double">
        <color indexed="8"/>
      </left>
      <right style="thin">
        <color indexed="8"/>
      </right>
      <top style="hair">
        <color indexed="8"/>
      </top>
      <bottom style="medium">
        <color indexed="8"/>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8"/>
      </top>
      <bottom style="thin">
        <color indexed="64"/>
      </bottom>
      <diagonal/>
    </border>
    <border>
      <left/>
      <right/>
      <top style="medium">
        <color indexed="8"/>
      </top>
      <bottom style="thin">
        <color indexed="64"/>
      </bottom>
      <diagonal/>
    </border>
    <border>
      <left style="thin">
        <color indexed="8"/>
      </left>
      <right/>
      <top style="medium">
        <color indexed="64"/>
      </top>
      <bottom style="hair">
        <color indexed="8"/>
      </bottom>
      <diagonal/>
    </border>
    <border>
      <left style="double">
        <color indexed="8"/>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double">
        <color indexed="8"/>
      </left>
      <right style="medium">
        <color indexed="64"/>
      </right>
      <top/>
      <bottom style="medium">
        <color indexed="64"/>
      </bottom>
      <diagonal/>
    </border>
    <border>
      <left style="medium">
        <color indexed="64"/>
      </left>
      <right style="double">
        <color indexed="8"/>
      </right>
      <top/>
      <bottom style="medium">
        <color indexed="64"/>
      </bottom>
      <diagonal/>
    </border>
    <border>
      <left style="double">
        <color indexed="8"/>
      </left>
      <right/>
      <top style="medium">
        <color indexed="64"/>
      </top>
      <bottom style="hair">
        <color indexed="8"/>
      </bottom>
      <diagonal/>
    </border>
    <border>
      <left/>
      <right/>
      <top style="medium">
        <color indexed="64"/>
      </top>
      <bottom style="hair">
        <color indexed="8"/>
      </bottom>
      <diagonal/>
    </border>
    <border>
      <left style="double">
        <color indexed="8"/>
      </left>
      <right style="double">
        <color indexed="8"/>
      </right>
      <top style="medium">
        <color indexed="64"/>
      </top>
      <bottom/>
      <diagonal/>
    </border>
    <border>
      <left style="double">
        <color indexed="8"/>
      </left>
      <right style="double">
        <color indexed="8"/>
      </right>
      <top/>
      <bottom style="medium">
        <color indexed="8"/>
      </bottom>
      <diagonal/>
    </border>
    <border>
      <left style="medium">
        <color indexed="64"/>
      </left>
      <right style="double">
        <color indexed="8"/>
      </right>
      <top style="medium">
        <color indexed="64"/>
      </top>
      <bottom/>
      <diagonal/>
    </border>
    <border>
      <left style="medium">
        <color indexed="64"/>
      </left>
      <right style="double">
        <color indexed="8"/>
      </right>
      <top/>
      <bottom style="medium">
        <color indexed="8"/>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9">
    <xf numFmtId="0" fontId="0" fillId="0" borderId="0"/>
    <xf numFmtId="0" fontId="2" fillId="0" borderId="0"/>
    <xf numFmtId="0" fontId="5" fillId="0" borderId="0"/>
    <xf numFmtId="167" fontId="2" fillId="0" borderId="0" applyFont="0" applyFill="0" applyBorder="0" applyAlignment="0" applyProtection="0"/>
    <xf numFmtId="9" fontId="2" fillId="0" borderId="0" applyFont="0" applyFill="0" applyBorder="0" applyAlignment="0" applyProtection="0"/>
    <xf numFmtId="169" fontId="2" fillId="0" borderId="0" applyFont="0" applyFill="0" applyBorder="0" applyAlignment="0" applyProtection="0"/>
    <xf numFmtId="9" fontId="10" fillId="0" borderId="0" applyFont="0" applyFill="0" applyBorder="0" applyAlignment="0" applyProtection="0"/>
    <xf numFmtId="0" fontId="7" fillId="0" borderId="0"/>
    <xf numFmtId="164" fontId="10" fillId="0" borderId="0" applyFont="0" applyFill="0" applyBorder="0" applyAlignment="0" applyProtection="0"/>
  </cellStyleXfs>
  <cellXfs count="306">
    <xf numFmtId="0" fontId="0" fillId="0" borderId="0" xfId="0"/>
    <xf numFmtId="0" fontId="5" fillId="0" borderId="0" xfId="2"/>
    <xf numFmtId="166" fontId="7" fillId="0" borderId="13" xfId="1" applyNumberFormat="1" applyFont="1" applyBorder="1" applyAlignment="1">
      <alignment horizontal="center" vertical="center"/>
    </xf>
    <xf numFmtId="4" fontId="7" fillId="0" borderId="23" xfId="3" applyNumberFormat="1" applyFont="1" applyBorder="1" applyAlignment="1">
      <alignment horizontal="center" vertical="center"/>
    </xf>
    <xf numFmtId="168" fontId="7" fillId="0" borderId="24" xfId="4" applyNumberFormat="1" applyFont="1" applyBorder="1" applyAlignment="1">
      <alignment horizontal="right" vertical="center"/>
    </xf>
    <xf numFmtId="10" fontId="5" fillId="0" borderId="0" xfId="2" applyNumberFormat="1"/>
    <xf numFmtId="10" fontId="7" fillId="0" borderId="12" xfId="4" applyNumberFormat="1" applyFont="1" applyFill="1" applyBorder="1" applyAlignment="1" applyProtection="1">
      <alignment horizontal="center" vertical="center"/>
    </xf>
    <xf numFmtId="0" fontId="6" fillId="4" borderId="7" xfId="1" applyFont="1" applyFill="1" applyBorder="1" applyAlignment="1">
      <alignment horizontal="center" vertical="center"/>
    </xf>
    <xf numFmtId="4" fontId="7" fillId="0" borderId="2" xfId="3" applyNumberFormat="1" applyFont="1" applyFill="1" applyBorder="1" applyAlignment="1" applyProtection="1">
      <alignment horizontal="center" vertical="center"/>
    </xf>
    <xf numFmtId="0" fontId="6" fillId="4" borderId="25" xfId="1" applyFont="1" applyFill="1" applyBorder="1" applyAlignment="1">
      <alignment horizontal="center"/>
    </xf>
    <xf numFmtId="0" fontId="6" fillId="4" borderId="26" xfId="1" applyFont="1" applyFill="1" applyBorder="1" applyAlignment="1">
      <alignment horizontal="center"/>
    </xf>
    <xf numFmtId="0" fontId="6" fillId="2" borderId="27" xfId="1" applyFont="1" applyFill="1" applyBorder="1" applyAlignment="1">
      <alignment horizontal="center"/>
    </xf>
    <xf numFmtId="0" fontId="6" fillId="2" borderId="28" xfId="1" applyFont="1" applyFill="1" applyBorder="1" applyAlignment="1">
      <alignment horizontal="center"/>
    </xf>
    <xf numFmtId="0" fontId="6" fillId="2" borderId="29" xfId="1" applyFont="1" applyFill="1" applyBorder="1" applyAlignment="1">
      <alignment horizontal="center"/>
    </xf>
    <xf numFmtId="0" fontId="7" fillId="2" borderId="8" xfId="1" applyFont="1" applyFill="1" applyBorder="1"/>
    <xf numFmtId="0" fontId="7" fillId="2" borderId="0" xfId="1" applyFont="1" applyFill="1"/>
    <xf numFmtId="0" fontId="7" fillId="2" borderId="0" xfId="1" applyFont="1" applyFill="1" applyAlignment="1">
      <alignment horizontal="center"/>
    </xf>
    <xf numFmtId="0" fontId="6" fillId="2" borderId="0" xfId="1" applyFont="1" applyFill="1"/>
    <xf numFmtId="0" fontId="6" fillId="2" borderId="7" xfId="1" applyFont="1" applyFill="1" applyBorder="1" applyAlignment="1">
      <alignment horizontal="left"/>
    </xf>
    <xf numFmtId="4" fontId="8" fillId="0" borderId="14" xfId="2" applyNumberFormat="1" applyFont="1" applyBorder="1" applyAlignment="1">
      <alignment horizont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5" xfId="0" applyFont="1" applyFill="1" applyBorder="1" applyAlignment="1">
      <alignment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3" xfId="0" applyFont="1" applyFill="1" applyBorder="1" applyAlignment="1">
      <alignment vertical="center"/>
    </xf>
    <xf numFmtId="165" fontId="1" fillId="0" borderId="13" xfId="0" applyNumberFormat="1" applyFont="1" applyBorder="1" applyAlignment="1">
      <alignment horizontal="center" vertical="center"/>
    </xf>
    <xf numFmtId="0" fontId="10" fillId="2" borderId="0" xfId="0" applyFont="1" applyFill="1"/>
    <xf numFmtId="10" fontId="10" fillId="2" borderId="0" xfId="0" applyNumberFormat="1" applyFont="1" applyFill="1"/>
    <xf numFmtId="0" fontId="10" fillId="2" borderId="5" xfId="0" applyFont="1" applyFill="1" applyBorder="1" applyAlignment="1">
      <alignment vertical="center"/>
    </xf>
    <xf numFmtId="0" fontId="10" fillId="0" borderId="5" xfId="0" applyFont="1" applyBorder="1" applyAlignment="1">
      <alignment vertical="center"/>
    </xf>
    <xf numFmtId="0" fontId="10" fillId="2" borderId="17" xfId="0" applyFont="1" applyFill="1" applyBorder="1" applyAlignment="1">
      <alignment horizontal="center" vertical="center"/>
    </xf>
    <xf numFmtId="0" fontId="1" fillId="2" borderId="41" xfId="0" applyFont="1" applyFill="1" applyBorder="1" applyAlignment="1">
      <alignment horizontal="center" vertical="center"/>
    </xf>
    <xf numFmtId="0" fontId="1" fillId="2" borderId="42" xfId="0" applyFont="1" applyFill="1" applyBorder="1" applyAlignment="1">
      <alignment horizontal="center" vertical="center" wrapText="1"/>
    </xf>
    <xf numFmtId="0" fontId="1" fillId="2" borderId="42" xfId="0" applyFont="1" applyFill="1" applyBorder="1" applyAlignment="1">
      <alignment vertical="center"/>
    </xf>
    <xf numFmtId="0" fontId="10" fillId="2" borderId="42" xfId="0" applyFont="1" applyFill="1" applyBorder="1" applyAlignment="1">
      <alignment horizontal="center" vertical="center"/>
    </xf>
    <xf numFmtId="2" fontId="10" fillId="2" borderId="42" xfId="0" applyNumberFormat="1" applyFont="1" applyFill="1" applyBorder="1" applyAlignment="1">
      <alignment horizontal="right" vertical="center"/>
    </xf>
    <xf numFmtId="165" fontId="1" fillId="0" borderId="42" xfId="0" applyNumberFormat="1" applyFont="1" applyBorder="1" applyAlignment="1">
      <alignment horizontal="center" vertical="center"/>
    </xf>
    <xf numFmtId="0" fontId="0" fillId="2" borderId="44" xfId="0" applyFill="1" applyBorder="1" applyAlignment="1">
      <alignment horizontal="center" vertical="center" wrapText="1"/>
    </xf>
    <xf numFmtId="0" fontId="0" fillId="2" borderId="44" xfId="0" applyFill="1" applyBorder="1" applyAlignment="1">
      <alignment vertical="center"/>
    </xf>
    <xf numFmtId="0" fontId="10" fillId="2" borderId="44" xfId="0" applyFont="1" applyFill="1" applyBorder="1" applyAlignment="1">
      <alignment horizontal="center" vertical="center"/>
    </xf>
    <xf numFmtId="2" fontId="10" fillId="2" borderId="44" xfId="0" applyNumberFormat="1" applyFont="1" applyFill="1" applyBorder="1" applyAlignment="1">
      <alignment horizontal="right" vertical="center"/>
    </xf>
    <xf numFmtId="165" fontId="10" fillId="0" borderId="17" xfId="0" applyNumberFormat="1" applyFont="1" applyBorder="1" applyAlignment="1">
      <alignment vertical="center"/>
    </xf>
    <xf numFmtId="165" fontId="10" fillId="2" borderId="19" xfId="0" applyNumberFormat="1" applyFont="1" applyFill="1" applyBorder="1" applyAlignment="1">
      <alignment vertical="center"/>
    </xf>
    <xf numFmtId="165" fontId="10" fillId="2" borderId="0" xfId="0" applyNumberFormat="1" applyFont="1" applyFill="1" applyAlignment="1">
      <alignment horizontal="center"/>
    </xf>
    <xf numFmtId="0" fontId="10" fillId="2" borderId="0" xfId="0" applyFont="1" applyFill="1" applyAlignment="1">
      <alignment horizontal="center"/>
    </xf>
    <xf numFmtId="2" fontId="10" fillId="2" borderId="5" xfId="0" applyNumberFormat="1" applyFont="1" applyFill="1" applyBorder="1" applyAlignment="1">
      <alignment horizontal="right" vertical="center"/>
    </xf>
    <xf numFmtId="165" fontId="10" fillId="0" borderId="5" xfId="0" applyNumberFormat="1" applyFont="1" applyBorder="1" applyAlignment="1">
      <alignment vertical="center"/>
    </xf>
    <xf numFmtId="165" fontId="10" fillId="2" borderId="6" xfId="0" applyNumberFormat="1" applyFont="1" applyFill="1" applyBorder="1" applyAlignment="1">
      <alignment vertical="center"/>
    </xf>
    <xf numFmtId="0" fontId="10" fillId="2" borderId="17"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165" fontId="10" fillId="0" borderId="20" xfId="0" applyNumberFormat="1" applyFont="1" applyBorder="1" applyAlignment="1">
      <alignment vertical="center"/>
    </xf>
    <xf numFmtId="0" fontId="10" fillId="2" borderId="13" xfId="0" applyFont="1" applyFill="1" applyBorder="1" applyAlignment="1">
      <alignment horizontal="center" vertical="center"/>
    </xf>
    <xf numFmtId="2" fontId="10" fillId="2" borderId="13" xfId="0" applyNumberFormat="1" applyFont="1" applyFill="1" applyBorder="1" applyAlignment="1">
      <alignment horizontal="right" vertical="center"/>
    </xf>
    <xf numFmtId="0" fontId="0" fillId="2" borderId="18" xfId="0" applyFill="1" applyBorder="1" applyAlignment="1">
      <alignment horizontal="center" vertical="center"/>
    </xf>
    <xf numFmtId="0" fontId="0" fillId="2" borderId="17" xfId="0" applyFill="1" applyBorder="1" applyAlignment="1">
      <alignment horizontal="center" vertical="center"/>
    </xf>
    <xf numFmtId="0" fontId="10" fillId="2" borderId="5" xfId="0" applyFont="1" applyFill="1" applyBorder="1" applyAlignment="1">
      <alignment horizontal="center" vertical="center"/>
    </xf>
    <xf numFmtId="0" fontId="0" fillId="0" borderId="1" xfId="0" applyBorder="1" applyAlignment="1">
      <alignment horizontal="center" vertical="center"/>
    </xf>
    <xf numFmtId="0" fontId="10" fillId="0" borderId="0" xfId="0" applyFont="1"/>
    <xf numFmtId="0" fontId="10" fillId="0" borderId="0" xfId="0" applyFont="1" applyAlignment="1">
      <alignment wrapText="1"/>
    </xf>
    <xf numFmtId="4" fontId="10" fillId="0" borderId="0" xfId="0" applyNumberFormat="1" applyFont="1"/>
    <xf numFmtId="165" fontId="10" fillId="0" borderId="0" xfId="0" applyNumberFormat="1" applyFont="1"/>
    <xf numFmtId="165" fontId="0" fillId="0" borderId="0" xfId="0" applyNumberFormat="1" applyAlignment="1">
      <alignment horizontal="center"/>
    </xf>
    <xf numFmtId="0" fontId="0" fillId="0" borderId="0" xfId="0" applyAlignment="1">
      <alignment horizontal="center"/>
    </xf>
    <xf numFmtId="0" fontId="0" fillId="0" borderId="44" xfId="0" applyBorder="1" applyAlignment="1">
      <alignment horizontal="center" vertical="center" wrapText="1"/>
    </xf>
    <xf numFmtId="0" fontId="0" fillId="0" borderId="1" xfId="0" applyBorder="1" applyAlignment="1">
      <alignment horizontal="center" vertical="center" wrapText="1"/>
    </xf>
    <xf numFmtId="0" fontId="0" fillId="0" borderId="17" xfId="0" applyBorder="1" applyAlignment="1">
      <alignment horizontal="center" vertical="center" wrapText="1"/>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10" fontId="7" fillId="0" borderId="14" xfId="2" applyNumberFormat="1" applyFont="1" applyBorder="1" applyAlignment="1">
      <alignment horizontal="center"/>
    </xf>
    <xf numFmtId="49" fontId="7" fillId="0" borderId="3" xfId="2" applyNumberFormat="1" applyFont="1" applyBorder="1" applyAlignment="1">
      <alignment horizontal="center"/>
    </xf>
    <xf numFmtId="10" fontId="7" fillId="0" borderId="11" xfId="3" applyNumberFormat="1" applyFont="1" applyFill="1" applyBorder="1" applyAlignment="1" applyProtection="1">
      <alignment horizontal="center" vertical="center"/>
    </xf>
    <xf numFmtId="4" fontId="6" fillId="0" borderId="44" xfId="3" applyNumberFormat="1" applyFont="1" applyFill="1" applyBorder="1" applyAlignment="1" applyProtection="1">
      <alignment horizontal="center" vertical="center"/>
    </xf>
    <xf numFmtId="10" fontId="7" fillId="0" borderId="48" xfId="3" applyNumberFormat="1" applyFont="1" applyFill="1" applyBorder="1" applyAlignment="1" applyProtection="1">
      <alignment horizontal="center" vertical="center"/>
    </xf>
    <xf numFmtId="4" fontId="6" fillId="0" borderId="1" xfId="3" applyNumberFormat="1" applyFont="1" applyFill="1" applyBorder="1" applyAlignment="1" applyProtection="1">
      <alignment horizontal="center" vertical="center"/>
    </xf>
    <xf numFmtId="168" fontId="7" fillId="0" borderId="20" xfId="4" applyNumberFormat="1" applyFont="1" applyBorder="1" applyAlignment="1">
      <alignment horizontal="right" vertical="center"/>
    </xf>
    <xf numFmtId="4" fontId="7" fillId="0" borderId="48" xfId="3" applyNumberFormat="1" applyFont="1" applyFill="1" applyBorder="1" applyAlignment="1" applyProtection="1">
      <alignment horizontal="center" vertical="center"/>
    </xf>
    <xf numFmtId="4" fontId="6" fillId="0" borderId="49" xfId="1" applyNumberFormat="1" applyFont="1" applyBorder="1"/>
    <xf numFmtId="0" fontId="7" fillId="0" borderId="21" xfId="1" applyFont="1" applyBorder="1"/>
    <xf numFmtId="0" fontId="6" fillId="0" borderId="12" xfId="1" applyFont="1" applyBorder="1" applyAlignment="1">
      <alignment horizontal="left"/>
    </xf>
    <xf numFmtId="0" fontId="6" fillId="0" borderId="13" xfId="1" applyFont="1" applyBorder="1" applyAlignment="1">
      <alignment horizontal="left"/>
    </xf>
    <xf numFmtId="4" fontId="6" fillId="0" borderId="13" xfId="1" applyNumberFormat="1" applyFont="1" applyBorder="1"/>
    <xf numFmtId="0" fontId="7" fillId="0" borderId="14" xfId="1" applyFont="1" applyBorder="1"/>
    <xf numFmtId="0" fontId="1" fillId="0" borderId="4" xfId="0" applyFont="1" applyBorder="1" applyAlignment="1">
      <alignment horizontal="center" vertical="center"/>
    </xf>
    <xf numFmtId="2" fontId="10" fillId="0" borderId="5" xfId="0" applyNumberFormat="1" applyFont="1" applyBorder="1" applyAlignment="1">
      <alignment horizontal="right" vertical="center"/>
    </xf>
    <xf numFmtId="165" fontId="10" fillId="0" borderId="6" xfId="0" applyNumberFormat="1" applyFont="1" applyBorder="1" applyAlignment="1">
      <alignment vertical="center"/>
    </xf>
    <xf numFmtId="0" fontId="12" fillId="2" borderId="9" xfId="1" applyFont="1" applyFill="1" applyBorder="1" applyAlignment="1">
      <alignment horizontal="center" vertical="center" wrapText="1"/>
    </xf>
    <xf numFmtId="0" fontId="12" fillId="2" borderId="37" xfId="1" applyFont="1" applyFill="1" applyBorder="1" applyAlignment="1">
      <alignment horizontal="center" vertical="center" wrapText="1"/>
    </xf>
    <xf numFmtId="0" fontId="12" fillId="3" borderId="38" xfId="1" applyFont="1" applyFill="1" applyBorder="1" applyAlignment="1">
      <alignment horizontal="center" vertical="center" wrapText="1"/>
    </xf>
    <xf numFmtId="4" fontId="12" fillId="3" borderId="38" xfId="1" applyNumberFormat="1" applyFont="1" applyFill="1" applyBorder="1" applyAlignment="1">
      <alignment horizontal="center" vertical="center" wrapText="1"/>
    </xf>
    <xf numFmtId="4" fontId="12" fillId="0" borderId="38" xfId="1" applyNumberFormat="1" applyFont="1" applyBorder="1" applyAlignment="1">
      <alignment horizontal="center" vertical="center" wrapText="1"/>
    </xf>
    <xf numFmtId="4" fontId="12" fillId="3" borderId="39" xfId="1" applyNumberFormat="1" applyFont="1" applyFill="1" applyBorder="1" applyAlignment="1">
      <alignment horizontal="center" vertical="center" wrapText="1"/>
    </xf>
    <xf numFmtId="165" fontId="11" fillId="6" borderId="16" xfId="0" applyNumberFormat="1" applyFont="1" applyFill="1" applyBorder="1" applyAlignment="1">
      <alignment vertical="center"/>
    </xf>
    <xf numFmtId="0" fontId="6" fillId="2" borderId="53" xfId="1" applyFont="1" applyFill="1" applyBorder="1" applyAlignment="1">
      <alignment horizontal="center"/>
    </xf>
    <xf numFmtId="0" fontId="0" fillId="0" borderId="18" xfId="0" applyBorder="1" applyAlignment="1">
      <alignment horizontal="center" vertical="center"/>
    </xf>
    <xf numFmtId="0" fontId="0" fillId="0" borderId="43" xfId="0" applyBorder="1" applyAlignment="1">
      <alignment horizontal="center" vertical="center"/>
    </xf>
    <xf numFmtId="165" fontId="10" fillId="7" borderId="1" xfId="0" applyNumberFormat="1" applyFont="1" applyFill="1" applyBorder="1" applyAlignment="1">
      <alignment horizontal="center" vertical="center"/>
    </xf>
    <xf numFmtId="14" fontId="6" fillId="0" borderId="7" xfId="1" applyNumberFormat="1" applyFont="1" applyBorder="1" applyAlignment="1">
      <alignment vertical="center"/>
    </xf>
    <xf numFmtId="14" fontId="6" fillId="0" borderId="12" xfId="1" applyNumberFormat="1"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xf>
    <xf numFmtId="10" fontId="10" fillId="0" borderId="1" xfId="6" applyNumberFormat="1" applyFont="1" applyFill="1" applyBorder="1" applyAlignment="1">
      <alignment horizontal="center"/>
    </xf>
    <xf numFmtId="0" fontId="1" fillId="0" borderId="16" xfId="0" applyFont="1" applyBorder="1" applyAlignment="1">
      <alignment horizontal="center" vertical="center"/>
    </xf>
    <xf numFmtId="165" fontId="10" fillId="0" borderId="1" xfId="0" applyNumberFormat="1" applyFont="1" applyBorder="1" applyAlignment="1">
      <alignment horizontal="center" vertical="center"/>
    </xf>
    <xf numFmtId="165" fontId="10" fillId="0" borderId="0" xfId="0" applyNumberFormat="1" applyFont="1" applyAlignment="1">
      <alignment horizontal="center" vertical="center"/>
    </xf>
    <xf numFmtId="14" fontId="6" fillId="0" borderId="0" xfId="1" applyNumberFormat="1" applyFont="1" applyAlignment="1">
      <alignment vertical="center"/>
    </xf>
    <xf numFmtId="14" fontId="6" fillId="0" borderId="13" xfId="1" applyNumberFormat="1" applyFont="1" applyBorder="1" applyAlignment="1">
      <alignment vertical="center"/>
    </xf>
    <xf numFmtId="166" fontId="7" fillId="0" borderId="0" xfId="1" applyNumberFormat="1" applyFont="1" applyAlignment="1">
      <alignment horizontal="center" vertical="center"/>
    </xf>
    <xf numFmtId="0" fontId="7" fillId="0" borderId="3" xfId="2" applyFont="1" applyBorder="1" applyAlignment="1">
      <alignment horizontal="center"/>
    </xf>
    <xf numFmtId="165" fontId="10" fillId="2" borderId="14" xfId="0" applyNumberFormat="1" applyFont="1" applyFill="1" applyBorder="1" applyAlignment="1">
      <alignment vertical="center"/>
    </xf>
    <xf numFmtId="10" fontId="7" fillId="0" borderId="15" xfId="4" applyNumberFormat="1" applyFont="1" applyFill="1" applyBorder="1" applyAlignment="1" applyProtection="1">
      <alignment horizontal="center" vertical="center"/>
    </xf>
    <xf numFmtId="10" fontId="7" fillId="0" borderId="7" xfId="4" applyNumberFormat="1" applyFont="1" applyFill="1" applyBorder="1" applyAlignment="1" applyProtection="1">
      <alignment horizontal="center" vertical="center"/>
    </xf>
    <xf numFmtId="4" fontId="7" fillId="0" borderId="11" xfId="3" applyNumberFormat="1" applyFont="1" applyFill="1" applyBorder="1" applyAlignment="1" applyProtection="1">
      <alignment horizontal="center" vertical="center"/>
    </xf>
    <xf numFmtId="0" fontId="6" fillId="4" borderId="9" xfId="1" applyFont="1" applyFill="1" applyBorder="1" applyAlignment="1">
      <alignment horizontal="center" vertical="center"/>
    </xf>
    <xf numFmtId="165" fontId="1" fillId="2" borderId="21" xfId="0" applyNumberFormat="1" applyFont="1" applyFill="1" applyBorder="1" applyAlignment="1">
      <alignment vertical="center"/>
    </xf>
    <xf numFmtId="165" fontId="1" fillId="2" borderId="40" xfId="0" applyNumberFormat="1" applyFont="1" applyFill="1" applyBorder="1" applyAlignment="1">
      <alignment vertical="center"/>
    </xf>
    <xf numFmtId="0" fontId="5" fillId="8" borderId="9" xfId="2" applyFill="1" applyBorder="1"/>
    <xf numFmtId="2" fontId="4" fillId="2" borderId="17" xfId="0" applyNumberFormat="1" applyFont="1" applyFill="1" applyBorder="1" applyAlignment="1">
      <alignment vertical="center"/>
    </xf>
    <xf numFmtId="2" fontId="4" fillId="2" borderId="1" xfId="0" applyNumberFormat="1" applyFont="1" applyFill="1" applyBorder="1" applyAlignment="1">
      <alignment vertical="center"/>
    </xf>
    <xf numFmtId="2" fontId="10" fillId="2" borderId="17" xfId="0" applyNumberFormat="1" applyFont="1" applyFill="1" applyBorder="1" applyAlignment="1">
      <alignment horizontal="right" vertical="center"/>
    </xf>
    <xf numFmtId="0" fontId="0" fillId="2" borderId="43" xfId="0" applyFill="1" applyBorder="1" applyAlignment="1">
      <alignment horizontal="center" vertical="center"/>
    </xf>
    <xf numFmtId="0" fontId="10" fillId="2" borderId="13" xfId="0" applyFont="1" applyFill="1" applyBorder="1" applyAlignment="1">
      <alignment vertical="center"/>
    </xf>
    <xf numFmtId="165" fontId="10" fillId="0" borderId="13" xfId="0" applyNumberFormat="1" applyFont="1" applyBorder="1" applyAlignment="1">
      <alignment vertical="center"/>
    </xf>
    <xf numFmtId="0" fontId="1" fillId="0" borderId="0" xfId="0" applyFont="1" applyAlignment="1">
      <alignment vertical="center"/>
    </xf>
    <xf numFmtId="0" fontId="10" fillId="0" borderId="0" xfId="0" applyFont="1" applyAlignment="1">
      <alignment vertical="center"/>
    </xf>
    <xf numFmtId="165" fontId="10" fillId="0" borderId="44" xfId="0" applyNumberFormat="1" applyFont="1" applyBorder="1" applyAlignment="1">
      <alignment vertical="center"/>
    </xf>
    <xf numFmtId="165" fontId="10" fillId="2" borderId="24" xfId="0" applyNumberFormat="1" applyFont="1" applyFill="1" applyBorder="1" applyAlignment="1">
      <alignment vertical="center"/>
    </xf>
    <xf numFmtId="0" fontId="0" fillId="2" borderId="76" xfId="0" applyFill="1" applyBorder="1" applyAlignment="1">
      <alignment horizontal="center" vertical="center"/>
    </xf>
    <xf numFmtId="0" fontId="10" fillId="2" borderId="49" xfId="0" applyFont="1" applyFill="1" applyBorder="1" applyAlignment="1">
      <alignment horizontal="center" vertical="center" wrapText="1"/>
    </xf>
    <xf numFmtId="0" fontId="0" fillId="0" borderId="49" xfId="0" applyBorder="1" applyAlignment="1">
      <alignment horizontal="center" vertical="center" wrapText="1"/>
    </xf>
    <xf numFmtId="0" fontId="0" fillId="2" borderId="49" xfId="0" applyFill="1" applyBorder="1" applyAlignment="1">
      <alignment vertical="center" wrapText="1"/>
    </xf>
    <xf numFmtId="0" fontId="0" fillId="2" borderId="49" xfId="0" applyFill="1" applyBorder="1" applyAlignment="1">
      <alignment horizontal="center" vertical="center"/>
    </xf>
    <xf numFmtId="0" fontId="11" fillId="6" borderId="2" xfId="0" applyFont="1" applyFill="1" applyBorder="1" applyAlignment="1">
      <alignment horizontal="center" vertical="center"/>
    </xf>
    <xf numFmtId="0" fontId="11" fillId="6" borderId="10" xfId="0" applyFont="1" applyFill="1" applyBorder="1" applyAlignment="1">
      <alignment horizontal="center" vertical="center" wrapText="1"/>
    </xf>
    <xf numFmtId="0" fontId="11" fillId="6" borderId="10" xfId="0" applyFont="1" applyFill="1" applyBorder="1" applyAlignment="1">
      <alignment vertical="center"/>
    </xf>
    <xf numFmtId="0" fontId="13" fillId="6" borderId="10" xfId="0" applyFont="1" applyFill="1" applyBorder="1" applyAlignment="1">
      <alignment vertical="center"/>
    </xf>
    <xf numFmtId="4" fontId="13" fillId="6" borderId="3" xfId="0" applyNumberFormat="1" applyFont="1" applyFill="1" applyBorder="1" applyAlignment="1">
      <alignment vertical="center"/>
    </xf>
    <xf numFmtId="173" fontId="10" fillId="0" borderId="0" xfId="0" applyNumberFormat="1" applyFont="1"/>
    <xf numFmtId="164" fontId="10" fillId="0" borderId="0" xfId="8" applyFont="1"/>
    <xf numFmtId="4" fontId="0" fillId="0" borderId="0" xfId="0" applyNumberFormat="1"/>
    <xf numFmtId="164" fontId="10" fillId="0" borderId="0" xfId="0" applyNumberFormat="1" applyFont="1"/>
    <xf numFmtId="9" fontId="10" fillId="0" borderId="0" xfId="6" applyFont="1" applyFill="1"/>
    <xf numFmtId="0" fontId="1" fillId="0" borderId="7" xfId="0" applyFont="1" applyBorder="1" applyAlignment="1">
      <alignment horizontal="center" vertical="center"/>
    </xf>
    <xf numFmtId="0" fontId="1" fillId="0" borderId="0" xfId="0" applyFont="1" applyAlignment="1">
      <alignment horizontal="center" vertical="center" wrapText="1"/>
    </xf>
    <xf numFmtId="2" fontId="10" fillId="0" borderId="0" xfId="0" applyNumberFormat="1" applyFont="1" applyAlignment="1">
      <alignment horizontal="right" vertical="center"/>
    </xf>
    <xf numFmtId="165" fontId="10" fillId="0" borderId="0" xfId="0" applyNumberFormat="1" applyFont="1" applyAlignment="1">
      <alignment vertical="center"/>
    </xf>
    <xf numFmtId="165" fontId="10" fillId="0" borderId="8" xfId="0" applyNumberFormat="1" applyFont="1" applyBorder="1" applyAlignment="1">
      <alignment vertical="center"/>
    </xf>
    <xf numFmtId="0" fontId="10" fillId="2" borderId="44" xfId="0" applyFont="1" applyFill="1" applyBorder="1" applyAlignment="1">
      <alignment horizontal="center" vertical="center" wrapText="1"/>
    </xf>
    <xf numFmtId="0" fontId="0" fillId="2" borderId="44" xfId="0" applyFill="1" applyBorder="1" applyAlignment="1">
      <alignment horizontal="center" vertical="center"/>
    </xf>
    <xf numFmtId="2" fontId="10" fillId="0" borderId="44" xfId="0" applyNumberFormat="1" applyFont="1" applyBorder="1" applyAlignment="1">
      <alignment horizontal="right" vertical="center"/>
    </xf>
    <xf numFmtId="2" fontId="10" fillId="0" borderId="49" xfId="0" applyNumberFormat="1" applyFont="1" applyBorder="1" applyAlignment="1">
      <alignment horizontal="right" vertical="center"/>
    </xf>
    <xf numFmtId="165" fontId="10" fillId="0" borderId="49" xfId="0" applyNumberFormat="1" applyFont="1" applyBorder="1" applyAlignment="1">
      <alignment vertical="center"/>
    </xf>
    <xf numFmtId="165" fontId="10" fillId="2" borderId="21" xfId="0" applyNumberFormat="1" applyFont="1" applyFill="1" applyBorder="1" applyAlignment="1">
      <alignment vertical="center"/>
    </xf>
    <xf numFmtId="165" fontId="11" fillId="2" borderId="40" xfId="0" applyNumberFormat="1" applyFont="1" applyFill="1" applyBorder="1" applyAlignment="1">
      <alignment vertical="center"/>
    </xf>
    <xf numFmtId="0" fontId="0" fillId="0" borderId="13" xfId="0" applyBorder="1" applyAlignment="1">
      <alignment horizontal="center" vertical="center"/>
    </xf>
    <xf numFmtId="0" fontId="0" fillId="0" borderId="17" xfId="0" applyBorder="1" applyAlignment="1">
      <alignment horizontal="center" vertical="center"/>
    </xf>
    <xf numFmtId="2" fontId="4" fillId="0" borderId="17" xfId="0" applyNumberFormat="1" applyFont="1" applyBorder="1" applyAlignment="1">
      <alignment horizontal="right" vertical="center"/>
    </xf>
    <xf numFmtId="165" fontId="10" fillId="0" borderId="19" xfId="0" applyNumberFormat="1" applyFont="1" applyBorder="1" applyAlignment="1">
      <alignment vertical="center"/>
    </xf>
    <xf numFmtId="10" fontId="12" fillId="0" borderId="6" xfId="1" applyNumberFormat="1" applyFont="1" applyBorder="1" applyAlignment="1">
      <alignment horizontal="left" vertical="center" wrapText="1"/>
    </xf>
    <xf numFmtId="0" fontId="10" fillId="0" borderId="17" xfId="0" applyFont="1" applyBorder="1" applyAlignment="1">
      <alignment horizontal="center" vertical="center" wrapText="1"/>
    </xf>
    <xf numFmtId="165" fontId="0" fillId="0" borderId="0" xfId="0" applyNumberFormat="1" applyAlignment="1">
      <alignment horizontal="center" vertical="center"/>
    </xf>
    <xf numFmtId="0" fontId="0" fillId="0" borderId="1" xfId="0"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10" fillId="2"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0" xfId="0" applyAlignment="1">
      <alignment vertical="top" wrapText="1"/>
    </xf>
    <xf numFmtId="0" fontId="1" fillId="0" borderId="10" xfId="0" applyFont="1" applyBorder="1" applyAlignment="1">
      <alignment vertical="center"/>
    </xf>
    <xf numFmtId="0" fontId="0" fillId="0" borderId="1" xfId="0" applyBorder="1" applyAlignment="1">
      <alignment vertical="top" wrapText="1"/>
    </xf>
    <xf numFmtId="0" fontId="0" fillId="0" borderId="79" xfId="0" applyBorder="1" applyAlignment="1">
      <alignment horizontal="center" vertical="center"/>
    </xf>
    <xf numFmtId="0" fontId="3" fillId="2" borderId="2" xfId="1" applyFont="1" applyFill="1" applyBorder="1" applyAlignment="1">
      <alignment horizontal="center" vertical="center"/>
    </xf>
    <xf numFmtId="0" fontId="3" fillId="2" borderId="10"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7" xfId="1" applyFont="1" applyFill="1" applyBorder="1" applyAlignment="1">
      <alignment horizontal="center" vertical="center"/>
    </xf>
    <xf numFmtId="0" fontId="3" fillId="2" borderId="0" xfId="1" applyFont="1" applyFill="1" applyAlignment="1">
      <alignment horizontal="center" vertical="center"/>
    </xf>
    <xf numFmtId="0" fontId="3" fillId="2" borderId="8" xfId="1" applyFont="1" applyFill="1" applyBorder="1" applyAlignment="1">
      <alignment horizontal="center" vertical="center"/>
    </xf>
    <xf numFmtId="0" fontId="3" fillId="2" borderId="12" xfId="1" applyFont="1" applyFill="1" applyBorder="1" applyAlignment="1">
      <alignment horizontal="center" vertical="center"/>
    </xf>
    <xf numFmtId="0" fontId="3" fillId="2" borderId="13" xfId="1" applyFont="1" applyFill="1" applyBorder="1" applyAlignment="1">
      <alignment horizontal="center" vertical="center"/>
    </xf>
    <xf numFmtId="0" fontId="3" fillId="2" borderId="14" xfId="1" applyFont="1" applyFill="1" applyBorder="1" applyAlignment="1">
      <alignment horizontal="center" vertical="center"/>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12" fillId="2" borderId="11" xfId="1" applyFont="1" applyFill="1" applyBorder="1" applyAlignment="1">
      <alignment horizontal="left" vertical="center" wrapText="1"/>
    </xf>
    <xf numFmtId="0" fontId="12" fillId="2" borderId="15" xfId="1" applyFont="1" applyFill="1" applyBorder="1" applyAlignment="1">
      <alignment horizontal="left" vertical="center" wrapText="1"/>
    </xf>
    <xf numFmtId="0" fontId="12" fillId="2" borderId="11" xfId="1" applyFont="1" applyFill="1" applyBorder="1" applyAlignment="1">
      <alignment horizontal="left" vertical="top" wrapText="1"/>
    </xf>
    <xf numFmtId="0" fontId="12" fillId="2" borderId="15" xfId="1" applyFont="1" applyFill="1" applyBorder="1" applyAlignment="1">
      <alignment horizontal="left" vertical="top" wrapText="1"/>
    </xf>
    <xf numFmtId="0" fontId="12" fillId="2" borderId="4" xfId="1" applyFont="1" applyFill="1" applyBorder="1" applyAlignment="1">
      <alignment horizontal="right" vertical="center" wrapText="1"/>
    </xf>
    <xf numFmtId="0" fontId="12" fillId="2" borderId="5" xfId="1" applyFont="1" applyFill="1" applyBorder="1" applyAlignment="1">
      <alignment horizontal="right" vertical="center" wrapText="1"/>
    </xf>
    <xf numFmtId="0" fontId="12" fillId="0" borderId="2"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0" xfId="1" applyFont="1" applyAlignment="1">
      <alignment horizontal="center" vertical="center" wrapText="1"/>
    </xf>
    <xf numFmtId="0" fontId="12" fillId="0" borderId="8" xfId="1" applyFont="1" applyBorder="1" applyAlignment="1">
      <alignment horizontal="center" vertical="center" wrapText="1"/>
    </xf>
    <xf numFmtId="0" fontId="12" fillId="0" borderId="12" xfId="1" applyFont="1" applyBorder="1" applyAlignment="1">
      <alignment horizontal="center" vertical="center" wrapText="1"/>
    </xf>
    <xf numFmtId="0" fontId="12" fillId="0" borderId="13" xfId="1" applyFont="1" applyBorder="1" applyAlignment="1">
      <alignment horizontal="center" vertical="center" wrapText="1"/>
    </xf>
    <xf numFmtId="0" fontId="12" fillId="0" borderId="14" xfId="1" applyFont="1" applyBorder="1" applyAlignment="1">
      <alignment horizontal="center" vertical="center" wrapText="1"/>
    </xf>
    <xf numFmtId="0" fontId="11" fillId="6" borderId="4" xfId="0" applyFont="1" applyFill="1" applyBorder="1" applyAlignment="1">
      <alignment horizontal="center" vertical="center"/>
    </xf>
    <xf numFmtId="0" fontId="11" fillId="6" borderId="5" xfId="0" applyFont="1" applyFill="1" applyBorder="1" applyAlignment="1">
      <alignment horizontal="center" vertical="center"/>
    </xf>
    <xf numFmtId="0" fontId="11" fillId="6" borderId="6" xfId="0" applyFont="1" applyFill="1" applyBorder="1" applyAlignment="1">
      <alignment horizontal="center" vertical="center"/>
    </xf>
    <xf numFmtId="0" fontId="1" fillId="2" borderId="77" xfId="0" applyFont="1" applyFill="1" applyBorder="1" applyAlignment="1">
      <alignment horizontal="right" vertical="center"/>
    </xf>
    <xf numFmtId="0" fontId="1" fillId="2" borderId="78" xfId="0" applyFont="1" applyFill="1" applyBorder="1" applyAlignment="1">
      <alignment horizontal="right" vertical="center"/>
    </xf>
    <xf numFmtId="0" fontId="0" fillId="0" borderId="13" xfId="0"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63" xfId="0" applyFont="1" applyBorder="1" applyAlignment="1">
      <alignment horizontal="left"/>
    </xf>
    <xf numFmtId="0" fontId="10" fillId="0" borderId="75" xfId="0" applyFont="1" applyBorder="1" applyAlignment="1">
      <alignment horizontal="left"/>
    </xf>
    <xf numFmtId="0" fontId="10" fillId="0" borderId="64" xfId="0" applyFont="1" applyBorder="1" applyAlignment="1">
      <alignment horizontal="left"/>
    </xf>
    <xf numFmtId="0" fontId="10" fillId="0" borderId="0" xfId="0" applyFont="1" applyAlignment="1">
      <alignment horizontal="center"/>
    </xf>
    <xf numFmtId="0" fontId="10" fillId="0" borderId="8" xfId="0" applyFont="1"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7" xfId="0" applyBorder="1" applyAlignment="1">
      <alignment horizontal="center"/>
    </xf>
    <xf numFmtId="0" fontId="0" fillId="0" borderId="0" xfId="0" applyAlignment="1">
      <alignment horizontal="center"/>
    </xf>
    <xf numFmtId="0" fontId="0" fillId="0" borderId="57" xfId="0" applyBorder="1" applyAlignment="1">
      <alignment horizontal="center"/>
    </xf>
    <xf numFmtId="170" fontId="10" fillId="0" borderId="7" xfId="0" applyNumberFormat="1" applyFont="1" applyBorder="1" applyAlignment="1">
      <alignment horizontal="center" vertical="center"/>
    </xf>
    <xf numFmtId="170" fontId="10" fillId="0" borderId="0" xfId="0" applyNumberFormat="1" applyFont="1" applyAlignment="1">
      <alignment horizontal="center" vertical="center"/>
    </xf>
    <xf numFmtId="170" fontId="10" fillId="0" borderId="57" xfId="0" applyNumberFormat="1" applyFont="1" applyBorder="1" applyAlignment="1">
      <alignment horizontal="center" vertical="center"/>
    </xf>
    <xf numFmtId="170" fontId="10" fillId="0" borderId="12" xfId="0" applyNumberFormat="1" applyFont="1" applyBorder="1" applyAlignment="1">
      <alignment horizontal="center" vertical="center"/>
    </xf>
    <xf numFmtId="170" fontId="10" fillId="0" borderId="13" xfId="0" applyNumberFormat="1" applyFont="1" applyBorder="1" applyAlignment="1">
      <alignment horizontal="center" vertical="center"/>
    </xf>
    <xf numFmtId="170" fontId="10" fillId="0" borderId="58" xfId="0" applyNumberFormat="1" applyFont="1" applyBorder="1" applyAlignment="1">
      <alignment horizontal="center" vertical="center"/>
    </xf>
    <xf numFmtId="166" fontId="7" fillId="0" borderId="2" xfId="1" applyNumberFormat="1" applyFont="1" applyBorder="1" applyAlignment="1">
      <alignment horizontal="center"/>
    </xf>
    <xf numFmtId="166" fontId="7" fillId="0" borderId="10" xfId="1" applyNumberFormat="1" applyFont="1" applyBorder="1" applyAlignment="1">
      <alignment horizontal="center"/>
    </xf>
    <xf numFmtId="166" fontId="7" fillId="0" borderId="3" xfId="1" applyNumberFormat="1" applyFont="1" applyBorder="1" applyAlignment="1">
      <alignment horizontal="center"/>
    </xf>
    <xf numFmtId="166" fontId="7" fillId="0" borderId="7" xfId="1" applyNumberFormat="1" applyFont="1" applyBorder="1" applyAlignment="1">
      <alignment horizontal="center"/>
    </xf>
    <xf numFmtId="166" fontId="7" fillId="0" borderId="0" xfId="1" applyNumberFormat="1" applyFont="1" applyAlignment="1">
      <alignment horizontal="center"/>
    </xf>
    <xf numFmtId="166" fontId="7" fillId="0" borderId="8" xfId="1" applyNumberFormat="1" applyFont="1" applyBorder="1" applyAlignment="1">
      <alignment horizontal="center"/>
    </xf>
    <xf numFmtId="0" fontId="7" fillId="2" borderId="13"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7" fillId="0" borderId="2" xfId="1" applyFont="1" applyBorder="1" applyAlignment="1">
      <alignment horizontal="center" vertical="center"/>
    </xf>
    <xf numFmtId="0" fontId="7" fillId="0" borderId="7" xfId="1" applyFont="1" applyBorder="1" applyAlignment="1">
      <alignment horizontal="center" vertical="center"/>
    </xf>
    <xf numFmtId="170" fontId="7" fillId="0" borderId="3" xfId="1" applyNumberFormat="1" applyFont="1" applyBorder="1" applyAlignment="1">
      <alignment horizontal="left" vertical="center"/>
    </xf>
    <xf numFmtId="170" fontId="7" fillId="0" borderId="8" xfId="1" applyNumberFormat="1" applyFont="1" applyBorder="1" applyAlignment="1">
      <alignment horizontal="left" vertical="center"/>
    </xf>
    <xf numFmtId="0" fontId="7" fillId="0" borderId="1" xfId="1" applyFont="1" applyBorder="1" applyAlignment="1">
      <alignment horizontal="center" vertical="center" wrapText="1"/>
    </xf>
    <xf numFmtId="0" fontId="6" fillId="0" borderId="47" xfId="1" applyFont="1" applyBorder="1" applyAlignment="1">
      <alignment horizontal="left"/>
    </xf>
    <xf numFmtId="0" fontId="6" fillId="0" borderId="66" xfId="1" applyFont="1" applyBorder="1" applyAlignment="1">
      <alignment horizontal="left"/>
    </xf>
    <xf numFmtId="0" fontId="6" fillId="0" borderId="41" xfId="1" applyFont="1" applyBorder="1" applyAlignment="1">
      <alignment horizontal="left"/>
    </xf>
    <xf numFmtId="0" fontId="6" fillId="0" borderId="65" xfId="1" applyFont="1" applyBorder="1" applyAlignment="1">
      <alignment horizontal="left"/>
    </xf>
    <xf numFmtId="0" fontId="6" fillId="0" borderId="63" xfId="1" applyFont="1" applyBorder="1" applyAlignment="1">
      <alignment horizontal="left"/>
    </xf>
    <xf numFmtId="0" fontId="6" fillId="0" borderId="64" xfId="1" applyFont="1" applyBorder="1" applyAlignment="1">
      <alignment horizontal="left"/>
    </xf>
    <xf numFmtId="49" fontId="6" fillId="0" borderId="52" xfId="1" applyNumberFormat="1" applyFont="1" applyBorder="1" applyAlignment="1">
      <alignment horizontal="center" vertical="center"/>
    </xf>
    <xf numFmtId="49" fontId="6" fillId="0" borderId="50" xfId="1" applyNumberFormat="1" applyFont="1" applyBorder="1" applyAlignment="1">
      <alignment horizontal="center" vertical="center"/>
    </xf>
    <xf numFmtId="49" fontId="6" fillId="0" borderId="51" xfId="1" applyNumberFormat="1" applyFont="1" applyBorder="1" applyAlignment="1">
      <alignment horizontal="center" vertical="center"/>
    </xf>
    <xf numFmtId="49" fontId="6" fillId="0" borderId="45" xfId="1" applyNumberFormat="1" applyFont="1" applyBorder="1" applyAlignment="1">
      <alignment horizontal="left" vertical="center" wrapText="1"/>
    </xf>
    <xf numFmtId="49" fontId="6" fillId="0" borderId="46" xfId="1" applyNumberFormat="1" applyFont="1" applyBorder="1" applyAlignment="1">
      <alignment horizontal="left" vertical="center" wrapText="1"/>
    </xf>
    <xf numFmtId="49" fontId="6" fillId="0" borderId="62" xfId="1" applyNumberFormat="1" applyFont="1" applyBorder="1" applyAlignment="1">
      <alignment horizontal="left" vertical="center" wrapText="1"/>
    </xf>
    <xf numFmtId="49" fontId="6" fillId="0" borderId="11" xfId="1" applyNumberFormat="1" applyFont="1" applyBorder="1" applyAlignment="1">
      <alignment horizontal="center" vertical="center"/>
    </xf>
    <xf numFmtId="49" fontId="6" fillId="0" borderId="9" xfId="1" applyNumberFormat="1" applyFont="1" applyBorder="1" applyAlignment="1">
      <alignment horizontal="center" vertical="center"/>
    </xf>
    <xf numFmtId="49" fontId="6" fillId="0" borderId="15" xfId="1" applyNumberFormat="1" applyFont="1" applyBorder="1" applyAlignment="1">
      <alignment horizontal="center" vertical="center"/>
    </xf>
    <xf numFmtId="49" fontId="6" fillId="0" borderId="11" xfId="1" applyNumberFormat="1" applyFont="1" applyBorder="1" applyAlignment="1">
      <alignment horizontal="left" vertical="center" wrapText="1"/>
    </xf>
    <xf numFmtId="49" fontId="6" fillId="0" borderId="9" xfId="1" applyNumberFormat="1" applyFont="1" applyBorder="1" applyAlignment="1">
      <alignment horizontal="left" vertical="center" wrapText="1"/>
    </xf>
    <xf numFmtId="49" fontId="6" fillId="0" borderId="15" xfId="1" applyNumberFormat="1" applyFont="1" applyBorder="1" applyAlignment="1">
      <alignment horizontal="left" vertical="center" wrapText="1"/>
    </xf>
    <xf numFmtId="49" fontId="6" fillId="0" borderId="68" xfId="1" applyNumberFormat="1" applyFont="1" applyBorder="1" applyAlignment="1">
      <alignment horizontal="center" vertical="center"/>
    </xf>
    <xf numFmtId="49" fontId="6" fillId="0" borderId="67" xfId="1" applyNumberFormat="1" applyFont="1" applyBorder="1" applyAlignment="1">
      <alignment horizontal="left" vertical="center" wrapText="1"/>
    </xf>
    <xf numFmtId="49" fontId="6" fillId="4" borderId="4" xfId="1" applyNumberFormat="1" applyFont="1" applyFill="1" applyBorder="1" applyAlignment="1">
      <alignment horizontal="right" vertical="center"/>
    </xf>
    <xf numFmtId="49" fontId="6" fillId="4" borderId="5" xfId="1" applyNumberFormat="1" applyFont="1" applyFill="1" applyBorder="1" applyAlignment="1">
      <alignment horizontal="right" vertical="center"/>
    </xf>
    <xf numFmtId="49" fontId="6" fillId="4" borderId="13" xfId="1" applyNumberFormat="1" applyFont="1" applyFill="1" applyBorder="1" applyAlignment="1">
      <alignment horizontal="right" vertical="center"/>
    </xf>
    <xf numFmtId="49" fontId="6" fillId="4" borderId="14" xfId="1" applyNumberFormat="1" applyFont="1" applyFill="1" applyBorder="1" applyAlignment="1">
      <alignment horizontal="right" vertical="center"/>
    </xf>
    <xf numFmtId="0" fontId="6" fillId="2" borderId="61" xfId="1" applyFont="1" applyFill="1" applyBorder="1" applyAlignment="1">
      <alignment horizontal="center"/>
    </xf>
    <xf numFmtId="0" fontId="6" fillId="2" borderId="30" xfId="1" applyFont="1" applyFill="1" applyBorder="1" applyAlignment="1">
      <alignment horizontal="center"/>
    </xf>
    <xf numFmtId="0" fontId="6" fillId="4" borderId="59" xfId="1" applyFont="1" applyFill="1" applyBorder="1" applyAlignment="1">
      <alignment horizontal="center" vertical="center"/>
    </xf>
    <xf numFmtId="0" fontId="6" fillId="4" borderId="60" xfId="1" applyFont="1" applyFill="1" applyBorder="1" applyAlignment="1">
      <alignment horizontal="center" vertical="center"/>
    </xf>
    <xf numFmtId="0" fontId="9" fillId="0" borderId="4" xfId="2" applyFont="1" applyBorder="1" applyAlignment="1">
      <alignment horizontal="center" vertical="center"/>
    </xf>
    <xf numFmtId="0" fontId="9" fillId="0" borderId="5" xfId="2" applyFont="1" applyBorder="1" applyAlignment="1">
      <alignment horizontal="center" vertical="center"/>
    </xf>
    <xf numFmtId="0" fontId="9" fillId="0" borderId="6" xfId="2" applyFont="1" applyBorder="1" applyAlignment="1">
      <alignment horizontal="center" vertical="center"/>
    </xf>
    <xf numFmtId="0" fontId="7" fillId="0" borderId="2" xfId="2" applyFont="1" applyBorder="1" applyAlignment="1">
      <alignment horizontal="center"/>
    </xf>
    <xf numFmtId="0" fontId="7" fillId="0" borderId="3" xfId="2" applyFont="1" applyBorder="1" applyAlignment="1">
      <alignment horizontal="center"/>
    </xf>
    <xf numFmtId="0" fontId="7" fillId="0" borderId="7" xfId="2" applyFont="1" applyBorder="1" applyAlignment="1">
      <alignment horizontal="center"/>
    </xf>
    <xf numFmtId="0" fontId="7" fillId="0" borderId="8" xfId="2" applyFont="1" applyBorder="1" applyAlignment="1">
      <alignment horizontal="center"/>
    </xf>
    <xf numFmtId="0" fontId="7" fillId="0" borderId="12" xfId="2" applyFont="1" applyBorder="1" applyAlignment="1">
      <alignment horizontal="center"/>
    </xf>
    <xf numFmtId="0" fontId="7" fillId="0" borderId="14" xfId="2" applyFont="1" applyBorder="1" applyAlignment="1">
      <alignment horizontal="center"/>
    </xf>
    <xf numFmtId="0" fontId="4" fillId="2" borderId="2" xfId="1" applyFont="1" applyFill="1" applyBorder="1" applyAlignment="1">
      <alignment horizontal="left" vertical="center" wrapText="1"/>
    </xf>
    <xf numFmtId="0" fontId="4" fillId="2" borderId="10" xfId="1" applyFont="1" applyFill="1" applyBorder="1" applyAlignment="1">
      <alignment horizontal="left" vertical="center" wrapText="1"/>
    </xf>
    <xf numFmtId="0" fontId="4" fillId="2" borderId="3" xfId="1" applyFont="1" applyFill="1" applyBorder="1" applyAlignment="1">
      <alignment horizontal="left" vertical="center" wrapText="1"/>
    </xf>
    <xf numFmtId="0" fontId="4" fillId="2" borderId="12" xfId="1" applyFont="1" applyFill="1" applyBorder="1" applyAlignment="1">
      <alignment horizontal="left" vertical="center" wrapText="1"/>
    </xf>
    <xf numFmtId="0" fontId="4" fillId="2" borderId="13" xfId="1" applyFont="1" applyFill="1" applyBorder="1" applyAlignment="1">
      <alignment horizontal="left" vertical="center" wrapText="1"/>
    </xf>
    <xf numFmtId="0" fontId="4" fillId="2" borderId="14" xfId="1" applyFont="1" applyFill="1" applyBorder="1" applyAlignment="1">
      <alignment horizontal="left" vertical="center" wrapText="1"/>
    </xf>
    <xf numFmtId="0" fontId="7" fillId="0" borderId="2" xfId="2" applyFont="1" applyBorder="1" applyAlignment="1">
      <alignment horizontal="left" vertical="center" wrapText="1"/>
    </xf>
    <xf numFmtId="0" fontId="7" fillId="0" borderId="10" xfId="2" applyFont="1" applyBorder="1" applyAlignment="1">
      <alignment horizontal="left" vertical="center" wrapText="1"/>
    </xf>
    <xf numFmtId="0" fontId="7" fillId="0" borderId="3" xfId="2" applyFont="1" applyBorder="1" applyAlignment="1">
      <alignment horizontal="left" vertical="center" wrapText="1"/>
    </xf>
    <xf numFmtId="0" fontId="7" fillId="0" borderId="12" xfId="2" applyFont="1" applyBorder="1" applyAlignment="1">
      <alignment horizontal="left" vertical="center" wrapText="1"/>
    </xf>
    <xf numFmtId="0" fontId="7" fillId="0" borderId="13" xfId="2" applyFont="1" applyBorder="1" applyAlignment="1">
      <alignment horizontal="left" vertical="center" wrapText="1"/>
    </xf>
    <xf numFmtId="0" fontId="7" fillId="0" borderId="14" xfId="2" applyFont="1" applyBorder="1" applyAlignment="1">
      <alignment horizontal="left" vertical="center" wrapText="1"/>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0" fontId="7" fillId="0" borderId="7" xfId="2" applyFont="1" applyBorder="1" applyAlignment="1">
      <alignment horizontal="center" vertical="center" wrapText="1"/>
    </xf>
    <xf numFmtId="0" fontId="7" fillId="0" borderId="8" xfId="2" applyFont="1" applyBorder="1" applyAlignment="1">
      <alignment horizontal="center" vertical="center" wrapText="1"/>
    </xf>
    <xf numFmtId="0" fontId="7" fillId="0" borderId="12" xfId="2" applyFont="1" applyBorder="1" applyAlignment="1">
      <alignment horizontal="center" vertical="center" wrapText="1"/>
    </xf>
    <xf numFmtId="0" fontId="7" fillId="0" borderId="14" xfId="2" applyFont="1" applyBorder="1" applyAlignment="1">
      <alignment horizontal="center" vertical="center" wrapText="1"/>
    </xf>
    <xf numFmtId="0" fontId="6" fillId="2" borderId="73" xfId="1" applyFont="1" applyFill="1" applyBorder="1" applyAlignment="1">
      <alignment horizontal="center" vertical="center"/>
    </xf>
    <xf numFmtId="0" fontId="6" fillId="2" borderId="74" xfId="1" applyFont="1" applyFill="1" applyBorder="1" applyAlignment="1">
      <alignment horizontal="center" vertical="center"/>
    </xf>
    <xf numFmtId="0" fontId="6" fillId="2" borderId="71" xfId="1" applyFont="1" applyFill="1" applyBorder="1" applyAlignment="1">
      <alignment horizontal="center" vertical="center"/>
    </xf>
    <xf numFmtId="0" fontId="6" fillId="2" borderId="72" xfId="1" applyFont="1" applyFill="1" applyBorder="1" applyAlignment="1">
      <alignment horizontal="center" vertical="center"/>
    </xf>
    <xf numFmtId="0" fontId="6" fillId="2" borderId="69" xfId="1" applyFont="1" applyFill="1" applyBorder="1" applyAlignment="1">
      <alignment horizontal="center"/>
    </xf>
    <xf numFmtId="0" fontId="6" fillId="2" borderId="70" xfId="1" applyFont="1" applyFill="1" applyBorder="1" applyAlignment="1">
      <alignment horizontal="center"/>
    </xf>
    <xf numFmtId="0" fontId="6" fillId="2" borderId="31" xfId="1" applyFont="1" applyFill="1" applyBorder="1" applyAlignment="1">
      <alignment horizontal="center"/>
    </xf>
    <xf numFmtId="10" fontId="7" fillId="0" borderId="32" xfId="4" applyNumberFormat="1" applyFont="1" applyFill="1" applyBorder="1" applyAlignment="1" applyProtection="1">
      <alignment horizontal="center" vertical="center"/>
    </xf>
    <xf numFmtId="10" fontId="7" fillId="0" borderId="33" xfId="4" applyNumberFormat="1" applyFont="1" applyFill="1" applyBorder="1" applyAlignment="1" applyProtection="1">
      <alignment horizontal="center" vertical="center"/>
    </xf>
    <xf numFmtId="10" fontId="7" fillId="0" borderId="22" xfId="4" applyNumberFormat="1" applyFont="1" applyFill="1" applyBorder="1" applyAlignment="1" applyProtection="1">
      <alignment horizontal="center" vertical="center"/>
    </xf>
    <xf numFmtId="4" fontId="6" fillId="0" borderId="34" xfId="3" applyNumberFormat="1" applyFont="1" applyFill="1" applyBorder="1" applyAlignment="1">
      <alignment horizontal="center" vertical="center"/>
    </xf>
    <xf numFmtId="4" fontId="6" fillId="0" borderId="35" xfId="3" applyNumberFormat="1" applyFont="1" applyFill="1" applyBorder="1" applyAlignment="1">
      <alignment horizontal="center" vertical="center"/>
    </xf>
    <xf numFmtId="4" fontId="6" fillId="0" borderId="36" xfId="3" applyNumberFormat="1" applyFont="1" applyFill="1" applyBorder="1" applyAlignment="1">
      <alignment horizontal="center" vertical="center"/>
    </xf>
    <xf numFmtId="4" fontId="6" fillId="5" borderId="4" xfId="3" applyNumberFormat="1" applyFont="1" applyFill="1" applyBorder="1" applyAlignment="1" applyProtection="1">
      <alignment horizontal="center" vertical="center"/>
    </xf>
    <xf numFmtId="4" fontId="6" fillId="5" borderId="6" xfId="3" applyNumberFormat="1" applyFont="1" applyFill="1" applyBorder="1" applyAlignment="1" applyProtection="1">
      <alignment horizontal="center" vertical="center"/>
    </xf>
  </cellXfs>
  <cellStyles count="9">
    <cellStyle name="Moeda" xfId="8" builtinId="4"/>
    <cellStyle name="Moeda 2" xfId="3" xr:uid="{00000000-0005-0000-0000-000001000000}"/>
    <cellStyle name="Normal" xfId="0" builtinId="0"/>
    <cellStyle name="Normal 2" xfId="1" xr:uid="{00000000-0005-0000-0000-000003000000}"/>
    <cellStyle name="Normal 2 3" xfId="7" xr:uid="{00000000-0005-0000-0000-000004000000}"/>
    <cellStyle name="Normal 3" xfId="2" xr:uid="{00000000-0005-0000-0000-000005000000}"/>
    <cellStyle name="Porcentagem" xfId="6" builtinId="5"/>
    <cellStyle name="Porcentagem 2" xfId="4" xr:uid="{00000000-0005-0000-0000-000008000000}"/>
    <cellStyle name="Separador de milhares 2" xfId="5"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2.xml"/><Relationship Id="rId7"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1"/>
            </a:solidFill>
            <a:ln>
              <a:noFill/>
            </a:ln>
            <a:effectLst/>
          </c:spPr>
          <c:invertIfNegative val="0"/>
          <c:cat>
            <c:multiLvlStrRef>
              <c:f>'PLANILHA ORÇAMENTARIA'!$A$11:$G$31</c:f>
              <c:multiLvlStrCache>
                <c:ptCount val="21"/>
                <c:lvl>
                  <c:pt idx="1">
                    <c:v>R$ 4,86</c:v>
                  </c:pt>
                  <c:pt idx="2">
                    <c:v>R$ 34,06</c:v>
                  </c:pt>
                  <c:pt idx="3">
                    <c:v>R$ 106,51</c:v>
                  </c:pt>
                  <c:pt idx="4">
                    <c:v>R$ 23,54</c:v>
                  </c:pt>
                  <c:pt idx="5">
                    <c:v>SUBTOTAL</c:v>
                  </c:pt>
                  <c:pt idx="7">
                    <c:v>R$ 43,52</c:v>
                  </c:pt>
                  <c:pt idx="8">
                    <c:v>SUBTOTAL</c:v>
                  </c:pt>
                  <c:pt idx="10">
                    <c:v>R$ 68,06</c:v>
                  </c:pt>
                  <c:pt idx="11">
                    <c:v>R$ 61,87</c:v>
                  </c:pt>
                  <c:pt idx="12">
                    <c:v>R$ 38,38</c:v>
                  </c:pt>
                  <c:pt idx="13">
                    <c:v>SUBTOTAL</c:v>
                  </c:pt>
                  <c:pt idx="15">
                    <c:v>R$ 59,65</c:v>
                  </c:pt>
                  <c:pt idx="16">
                    <c:v>SUBTOTAL</c:v>
                  </c:pt>
                  <c:pt idx="18">
                    <c:v>R$ 2.728,47</c:v>
                  </c:pt>
                  <c:pt idx="19">
                    <c:v>R$ 0,00</c:v>
                  </c:pt>
                  <c:pt idx="20">
                    <c:v>SUBTOTAL</c:v>
                  </c:pt>
                </c:lvl>
                <c:lvl>
                  <c:pt idx="1">
                    <c:v>692,00</c:v>
                  </c:pt>
                  <c:pt idx="2">
                    <c:v>23,00</c:v>
                  </c:pt>
                  <c:pt idx="3">
                    <c:v>5,00</c:v>
                  </c:pt>
                  <c:pt idx="4">
                    <c:v>350,00</c:v>
                  </c:pt>
                  <c:pt idx="7">
                    <c:v>692,00</c:v>
                  </c:pt>
                  <c:pt idx="10">
                    <c:v>1,68</c:v>
                  </c:pt>
                  <c:pt idx="11">
                    <c:v>67,00</c:v>
                  </c:pt>
                  <c:pt idx="12">
                    <c:v>90,00</c:v>
                  </c:pt>
                  <c:pt idx="13">
                    <c:v>0,00</c:v>
                  </c:pt>
                  <c:pt idx="14">
                    <c:v>0,00</c:v>
                  </c:pt>
                  <c:pt idx="15">
                    <c:v>53,00</c:v>
                  </c:pt>
                  <c:pt idx="18">
                    <c:v>4,00</c:v>
                  </c:pt>
                  <c:pt idx="19">
                    <c:v>0,00</c:v>
                  </c:pt>
                </c:lvl>
                <c:lvl>
                  <c:pt idx="1">
                    <c:v>M2</c:v>
                  </c:pt>
                  <c:pt idx="2">
                    <c:v>M2</c:v>
                  </c:pt>
                  <c:pt idx="3">
                    <c:v>UND.</c:v>
                  </c:pt>
                  <c:pt idx="4">
                    <c:v>M2</c:v>
                  </c:pt>
                  <c:pt idx="7">
                    <c:v>M2</c:v>
                  </c:pt>
                  <c:pt idx="10">
                    <c:v>M2</c:v>
                  </c:pt>
                  <c:pt idx="11">
                    <c:v>m2</c:v>
                  </c:pt>
                  <c:pt idx="12">
                    <c:v>M2</c:v>
                  </c:pt>
                  <c:pt idx="15">
                    <c:v>M2</c:v>
                  </c:pt>
                  <c:pt idx="18">
                    <c:v>UND.</c:v>
                  </c:pt>
                  <c:pt idx="19">
                    <c:v>M2</c:v>
                  </c:pt>
                </c:lvl>
                <c:lvl>
                  <c:pt idx="0">
                    <c:v>SERVIÇOS PRELIMINARES</c:v>
                  </c:pt>
                  <c:pt idx="1">
                    <c:v> Lixamento de parede com pintura antiga PVA para recebimento de nova camada de tinta</c:v>
                  </c:pt>
                  <c:pt idx="2">
                    <c:v>Limpeza de aço com lixamento e escovamento com escova de aço, até a completa remoção de partículas soltas, materiais indesejáveis e corrosão</c:v>
                  </c:pt>
                  <c:pt idx="3">
                    <c:v>Recolocação de folha de porta em madeira de 1 folha, excl. ferragens, marcos e alizares</c:v>
                  </c:pt>
                  <c:pt idx="4">
                    <c:v> Emassamento de paredes e forros, com duas demãos de massa corrida, referência Suvinil, Coral, Metalatex ou equivalente, inclusive uma demão de liquido selador PVA, referência Suvinil, Coral ou Metalatex ou equivalente</c:v>
                  </c:pt>
                  <c:pt idx="6">
                    <c:v>PINTURA EXTERNA </c:v>
                  </c:pt>
                  <c:pt idx="7">
                    <c:v>Pintura em paredes e forros, aplicação manual, com três demãos de tinta esmalte sintético premium, acabamento fosco, referência Suvinil, Coral ou Metalatex, inclusive uma demão de liquido selador acrílico, referência Suvinil, Coral ou Metalatex ou equivale</c:v>
                  </c:pt>
                  <c:pt idx="9">
                    <c:v>PINTURA E EMASSAMENTO MADEIRA</c:v>
                  </c:pt>
                  <c:pt idx="10">
                    <c:v>Emassamento de esquadrias e elementos de madeira, com duas demãos de massa à base água, referência Suvinil, Coral, Sherwin Williams ou equivalente, inclusive uma demão de fundo nivelador alquídico branco, referência Suvinil, Coral ou Metalatex ou equivalen</c:v>
                  </c:pt>
                  <c:pt idx="11">
                    <c:v>Pintura de esquadrias e elementos de madeira, aplicação manual, com duas demãos de tinta esmalte sintético referência Suvinil, Coral ou Metalatex, inclusive fundo branco nivelador, referência Suvinil, Coral e Metalatex ou equivalente</c:v>
                  </c:pt>
                  <c:pt idx="12">
                    <c:v>Pintura de esquadrias e elementos de madeira, aplicação manual, com três demão de verniz brilhante incolor, linha Premium Copal, referência Suvinil, Eucatex, Montana ou equivalente</c:v>
                  </c:pt>
                  <c:pt idx="14">
                    <c:v>PINTURA EM METAL</c:v>
                  </c:pt>
                  <c:pt idx="15">
                    <c:v>Pintura de superfície metálica com uma demão de primer Epoxi e duas demãos de tinta à base de Epox</c:v>
                  </c:pt>
                  <c:pt idx="17">
                    <c:v>SERVIÇOS COMPLEMENTARES</c:v>
                  </c:pt>
                  <c:pt idx="18">
                    <c:v> Porta madeira de lei tipo angelim pedra ou equiv.,esp. 30 a 35 mm, sarrafeada com enchimento, c/ friso p/ verniz, padrão SEDU, com visor, inclusive alizares, dobradiças e fechadura tipo ext. em latão cromado LaFonte ou equiv., excl. marco, dimensões: 0.80</c:v>
                  </c:pt>
                  <c:pt idx="19">
                    <c:v>Limpeza geral de obras (quadras, praças e jardins)</c:v>
                  </c:pt>
                </c:lvl>
                <c:lvl>
                  <c:pt idx="1">
                    <c:v>DER-ES</c:v>
                  </c:pt>
                  <c:pt idx="2">
                    <c:v>DER-ES</c:v>
                  </c:pt>
                  <c:pt idx="3">
                    <c:v>DER-ES</c:v>
                  </c:pt>
                  <c:pt idx="4">
                    <c:v>DER-ES</c:v>
                  </c:pt>
                  <c:pt idx="7">
                    <c:v>DER-ES</c:v>
                  </c:pt>
                  <c:pt idx="10">
                    <c:v>DER-ES</c:v>
                  </c:pt>
                  <c:pt idx="11">
                    <c:v>DER-ES</c:v>
                  </c:pt>
                  <c:pt idx="12">
                    <c:v>DER-ES</c:v>
                  </c:pt>
                  <c:pt idx="15">
                    <c:v>DER-ES</c:v>
                  </c:pt>
                  <c:pt idx="18">
                    <c:v>DER-ES</c:v>
                  </c:pt>
                  <c:pt idx="19">
                    <c:v>DER-ES</c:v>
                  </c:pt>
                </c:lvl>
                <c:lvl>
                  <c:pt idx="1">
                    <c:v>10246</c:v>
                  </c:pt>
                  <c:pt idx="2">
                    <c:v>40806</c:v>
                  </c:pt>
                  <c:pt idx="3">
                    <c:v>62204</c:v>
                  </c:pt>
                  <c:pt idx="4">
                    <c:v>190101</c:v>
                  </c:pt>
                  <c:pt idx="7">
                    <c:v>190105</c:v>
                  </c:pt>
                  <c:pt idx="10">
                    <c:v>190301</c:v>
                  </c:pt>
                  <c:pt idx="11">
                    <c:v>190302</c:v>
                  </c:pt>
                  <c:pt idx="12">
                    <c:v>190303</c:v>
                  </c:pt>
                  <c:pt idx="15">
                    <c:v>190418</c:v>
                  </c:pt>
                  <c:pt idx="18">
                    <c:v>62503</c:v>
                  </c:pt>
                  <c:pt idx="19">
                    <c:v>200402</c:v>
                  </c:pt>
                </c:lvl>
                <c:lvl>
                  <c:pt idx="0">
                    <c:v>2.3</c:v>
                  </c:pt>
                  <c:pt idx="1">
                    <c:v>2.3.1</c:v>
                  </c:pt>
                  <c:pt idx="2">
                    <c:v>2.3.2</c:v>
                  </c:pt>
                  <c:pt idx="3">
                    <c:v>2.3.3</c:v>
                  </c:pt>
                  <c:pt idx="4">
                    <c:v>2.3.4</c:v>
                  </c:pt>
                  <c:pt idx="6">
                    <c:v>2.4</c:v>
                  </c:pt>
                  <c:pt idx="7">
                    <c:v>2.4.1</c:v>
                  </c:pt>
                  <c:pt idx="9">
                    <c:v>2.5</c:v>
                  </c:pt>
                  <c:pt idx="10">
                    <c:v>2.5.1</c:v>
                  </c:pt>
                  <c:pt idx="12">
                    <c:v>2.5.2</c:v>
                  </c:pt>
                  <c:pt idx="14">
                    <c:v>2.6</c:v>
                  </c:pt>
                  <c:pt idx="15">
                    <c:v>2.6.1</c:v>
                  </c:pt>
                  <c:pt idx="17">
                    <c:v>2.9</c:v>
                  </c:pt>
                  <c:pt idx="18">
                    <c:v>2.9.1</c:v>
                  </c:pt>
                  <c:pt idx="19">
                    <c:v>2.9.2</c:v>
                  </c:pt>
                </c:lvl>
              </c:multiLvlStrCache>
            </c:multiLvlStrRef>
          </c:cat>
          <c:val>
            <c:numRef>
              <c:f>'PLANILHA ORÇAMENTARIA'!$H$11:$H$31</c:f>
              <c:numCache>
                <c:formatCode>"R$"\ #,##0.00</c:formatCode>
                <c:ptCount val="21"/>
                <c:pt idx="1">
                  <c:v>3363.12</c:v>
                </c:pt>
                <c:pt idx="2">
                  <c:v>783.38</c:v>
                </c:pt>
                <c:pt idx="3">
                  <c:v>532.54999999999995</c:v>
                </c:pt>
                <c:pt idx="4">
                  <c:v>8239</c:v>
                </c:pt>
                <c:pt idx="5">
                  <c:v>12918.05</c:v>
                </c:pt>
                <c:pt idx="7">
                  <c:v>30115.84</c:v>
                </c:pt>
                <c:pt idx="8">
                  <c:v>30115.84</c:v>
                </c:pt>
                <c:pt idx="10">
                  <c:v>114.34</c:v>
                </c:pt>
                <c:pt idx="11">
                  <c:v>4145.29</c:v>
                </c:pt>
                <c:pt idx="12">
                  <c:v>3454.2</c:v>
                </c:pt>
                <c:pt idx="13">
                  <c:v>7713.83</c:v>
                </c:pt>
                <c:pt idx="15">
                  <c:v>3161.45</c:v>
                </c:pt>
                <c:pt idx="16">
                  <c:v>3161.45</c:v>
                </c:pt>
                <c:pt idx="18">
                  <c:v>10913.88</c:v>
                </c:pt>
                <c:pt idx="19">
                  <c:v>0</c:v>
                </c:pt>
                <c:pt idx="20">
                  <c:v>10913.88</c:v>
                </c:pt>
              </c:numCache>
            </c:numRef>
          </c:val>
          <c:extLst>
            <c:ext xmlns:c16="http://schemas.microsoft.com/office/drawing/2014/chart" uri="{C3380CC4-5D6E-409C-BE32-E72D297353CC}">
              <c16:uniqueId val="{00000000-DD4C-48DD-9151-FF3F32CDCE43}"/>
            </c:ext>
          </c:extLst>
        </c:ser>
        <c:dLbls>
          <c:showLegendKey val="0"/>
          <c:showVal val="0"/>
          <c:showCatName val="0"/>
          <c:showSerName val="0"/>
          <c:showPercent val="0"/>
          <c:showBubbleSize val="0"/>
        </c:dLbls>
        <c:gapWidth val="219"/>
        <c:overlap val="-27"/>
        <c:axId val="1075635215"/>
        <c:axId val="1697557935"/>
      </c:barChart>
      <c:catAx>
        <c:axId val="10756352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697557935"/>
        <c:crosses val="autoZero"/>
        <c:auto val="1"/>
        <c:lblAlgn val="ctr"/>
        <c:lblOffset val="100"/>
        <c:noMultiLvlLbl val="0"/>
      </c:catAx>
      <c:valAx>
        <c:axId val="1697557935"/>
        <c:scaling>
          <c:orientation val="minMax"/>
        </c:scaling>
        <c:delete val="0"/>
        <c:axPos val="l"/>
        <c:majorGridlines>
          <c:spPr>
            <a:ln w="9525" cap="flat" cmpd="sng" algn="ctr">
              <a:solidFill>
                <a:schemeClr val="tx1">
                  <a:lumMod val="15000"/>
                  <a:lumOff val="85000"/>
                </a:schemeClr>
              </a:solidFill>
              <a:round/>
            </a:ln>
            <a:effectLst/>
          </c:spPr>
        </c:majorGridlines>
        <c:numFmt formatCode="&quot;R$&quot;\ #,##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0756352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E000A8D-7D5A-4E81-907B-446D078B7BE7}">
  <sheetPr/>
  <sheetViews>
    <sheetView zoomScale="99" workbookViewId="0" zoomToFit="1"/>
  </sheetViews>
  <pageMargins left="0.511811024" right="0.511811024" top="0.78740157499999996" bottom="0.78740157499999996" header="0.31496062000000002" footer="0.31496062000000002"/>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absoluteAnchor>
    <xdr:pos x="0" y="0"/>
    <xdr:ext cx="9659697" cy="6013258"/>
    <xdr:graphicFrame macro="">
      <xdr:nvGraphicFramePr>
        <xdr:cNvPr id="2" name="Gráfico 1">
          <a:extLst>
            <a:ext uri="{FF2B5EF4-FFF2-40B4-BE49-F238E27FC236}">
              <a16:creationId xmlns:a16="http://schemas.microsoft.com/office/drawing/2014/main" id="{13C36533-B424-EE65-B942-30E7EAC8AB5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1</xdr:col>
      <xdr:colOff>25402</xdr:colOff>
      <xdr:row>0</xdr:row>
      <xdr:rowOff>74887</xdr:rowOff>
    </xdr:from>
    <xdr:to>
      <xdr:col>2</xdr:col>
      <xdr:colOff>349252</xdr:colOff>
      <xdr:row>5</xdr:row>
      <xdr:rowOff>159105</xdr:rowOff>
    </xdr:to>
    <xdr:pic>
      <xdr:nvPicPr>
        <xdr:cNvPr id="2" name="Picture 1" descr="MARAPE   BRASAO oficialb1">
          <a:extLst>
            <a:ext uri="{FF2B5EF4-FFF2-40B4-BE49-F238E27FC236}">
              <a16:creationId xmlns:a16="http://schemas.microsoft.com/office/drawing/2014/main" id="{47B6E42C-ED3F-45B6-A109-F1D0F7E692A9}"/>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463552" y="74887"/>
          <a:ext cx="1066800" cy="107481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133350</xdr:colOff>
      <xdr:row>1</xdr:row>
      <xdr:rowOff>29492</xdr:rowOff>
    </xdr:from>
    <xdr:to>
      <xdr:col>1</xdr:col>
      <xdr:colOff>1895475</xdr:colOff>
      <xdr:row>4</xdr:row>
      <xdr:rowOff>65785</xdr:rowOff>
    </xdr:to>
    <xdr:pic>
      <xdr:nvPicPr>
        <xdr:cNvPr id="2" name="Imagem 1">
          <a:extLst>
            <a:ext uri="{FF2B5EF4-FFF2-40B4-BE49-F238E27FC236}">
              <a16:creationId xmlns:a16="http://schemas.microsoft.com/office/drawing/2014/main" id="{E950B1C0-12BF-4CE3-BF55-C2F48DC6F06E}"/>
            </a:ext>
          </a:extLst>
        </xdr:cNvPr>
        <xdr:cNvPicPr>
          <a:picLocks noChangeAspect="1"/>
        </xdr:cNvPicPr>
      </xdr:nvPicPr>
      <xdr:blipFill>
        <a:blip xmlns:r="http://schemas.openxmlformats.org/officeDocument/2006/relationships" r:embed="rId1"/>
        <a:stretch>
          <a:fillRect/>
        </a:stretch>
      </xdr:blipFill>
      <xdr:spPr>
        <a:xfrm>
          <a:off x="133350" y="277142"/>
          <a:ext cx="2085975" cy="5563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Pedro\Documents\PMAV\%23PROJETOS%20NOVOS%20-%20PEDRO\PAVIMENTA&#199;&#195;O%20-%20RUAS%20ALTO%20NITEROI\02%20-%20PROJETO%20EXECUTIVO%20-%20PEDRO\RUA%20PROJETADA%2016\PLANILHA-PAV%20RUA%2016-PE-R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ÇAMENTÁRIA"/>
      <sheetName val="CRONOGRAMA"/>
    </sheetNames>
    <sheetDataSet>
      <sheetData sheetId="0">
        <row r="8">
          <cell r="H8">
            <v>0</v>
          </cell>
        </row>
      </sheetData>
      <sheetData sheetId="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2"/>
  <sheetViews>
    <sheetView tabSelected="1" topLeftCell="C1" zoomScale="90" zoomScaleNormal="90" workbookViewId="0">
      <selection activeCell="D23" sqref="D23"/>
    </sheetView>
  </sheetViews>
  <sheetFormatPr defaultColWidth="9.140625" defaultRowHeight="15" x14ac:dyDescent="0.25"/>
  <cols>
    <col min="1" max="1" width="8.140625" style="59" customWidth="1"/>
    <col min="2" max="3" width="12.140625" style="60" customWidth="1"/>
    <col min="4" max="4" width="83.85546875" style="59" customWidth="1"/>
    <col min="5" max="5" width="5.85546875" style="59" customWidth="1"/>
    <col min="6" max="6" width="12.7109375" style="59" customWidth="1"/>
    <col min="7" max="7" width="18" style="59" customWidth="1"/>
    <col min="8" max="8" width="16.7109375" style="61" customWidth="1"/>
    <col min="9" max="9" width="9.7109375" style="59" customWidth="1"/>
    <col min="10" max="10" width="24" style="59" customWidth="1"/>
    <col min="11" max="11" width="12.7109375" style="59" bestFit="1" customWidth="1"/>
    <col min="12" max="17" width="9.140625" style="59"/>
    <col min="18" max="18" width="9.85546875" style="59" bestFit="1" customWidth="1"/>
    <col min="19" max="20" width="9.140625" style="59"/>
    <col min="21" max="21" width="9.85546875" style="59" bestFit="1" customWidth="1"/>
    <col min="22" max="16384" width="9.140625" style="59"/>
  </cols>
  <sheetData>
    <row r="1" spans="1:13" s="27" customFormat="1" ht="16.5" customHeight="1" thickBot="1" x14ac:dyDescent="0.3">
      <c r="A1" s="171"/>
      <c r="B1" s="172"/>
      <c r="C1" s="173"/>
      <c r="D1" s="180" t="s">
        <v>3</v>
      </c>
      <c r="E1" s="181"/>
      <c r="F1" s="181"/>
      <c r="G1" s="181"/>
      <c r="H1" s="182"/>
      <c r="J1" s="59"/>
    </row>
    <row r="2" spans="1:13" s="27" customFormat="1" ht="15.75" customHeight="1" thickBot="1" x14ac:dyDescent="0.3">
      <c r="A2" s="174"/>
      <c r="B2" s="175"/>
      <c r="C2" s="176"/>
      <c r="D2" s="87" t="s">
        <v>4</v>
      </c>
      <c r="E2" s="189"/>
      <c r="F2" s="190"/>
      <c r="G2" s="190"/>
      <c r="H2" s="191"/>
      <c r="J2" s="100" t="s">
        <v>46</v>
      </c>
    </row>
    <row r="3" spans="1:13" s="27" customFormat="1" ht="15" customHeight="1" x14ac:dyDescent="0.25">
      <c r="A3" s="174"/>
      <c r="B3" s="175"/>
      <c r="C3" s="176"/>
      <c r="D3" s="183" t="s">
        <v>74</v>
      </c>
      <c r="E3" s="192"/>
      <c r="F3" s="193"/>
      <c r="G3" s="193"/>
      <c r="H3" s="194"/>
      <c r="J3" s="101"/>
    </row>
    <row r="4" spans="1:13" s="27" customFormat="1" ht="15" customHeight="1" thickBot="1" x14ac:dyDescent="0.3">
      <c r="A4" s="174"/>
      <c r="B4" s="175"/>
      <c r="C4" s="176"/>
      <c r="D4" s="184"/>
      <c r="E4" s="195"/>
      <c r="F4" s="196"/>
      <c r="G4" s="196"/>
      <c r="H4" s="197"/>
      <c r="J4" s="102"/>
    </row>
    <row r="5" spans="1:13" s="27" customFormat="1" ht="15.75" thickBot="1" x14ac:dyDescent="0.3">
      <c r="A5" s="174"/>
      <c r="B5" s="175"/>
      <c r="C5" s="176"/>
      <c r="D5" s="185" t="s">
        <v>75</v>
      </c>
      <c r="E5" s="180" t="s">
        <v>48</v>
      </c>
      <c r="F5" s="181"/>
      <c r="G5" s="181"/>
      <c r="H5" s="182"/>
      <c r="J5" s="59"/>
    </row>
    <row r="6" spans="1:13" s="27" customFormat="1" ht="15.75" customHeight="1" thickBot="1" x14ac:dyDescent="0.3">
      <c r="A6" s="177"/>
      <c r="B6" s="178"/>
      <c r="C6" s="179"/>
      <c r="D6" s="186"/>
      <c r="E6" s="187" t="s">
        <v>19</v>
      </c>
      <c r="F6" s="188"/>
      <c r="G6" s="188"/>
      <c r="H6" s="159">
        <v>0.3453</v>
      </c>
      <c r="J6" s="59"/>
      <c r="K6" s="28"/>
    </row>
    <row r="7" spans="1:13" s="27" customFormat="1" ht="15.75" thickBot="1" x14ac:dyDescent="0.3">
      <c r="A7" s="88" t="s">
        <v>0</v>
      </c>
      <c r="B7" s="89" t="s">
        <v>20</v>
      </c>
      <c r="C7" s="89" t="s">
        <v>21</v>
      </c>
      <c r="D7" s="89" t="s">
        <v>5</v>
      </c>
      <c r="E7" s="89" t="s">
        <v>6</v>
      </c>
      <c r="F7" s="90" t="s">
        <v>1</v>
      </c>
      <c r="G7" s="91" t="s">
        <v>7</v>
      </c>
      <c r="H7" s="92" t="s">
        <v>8</v>
      </c>
      <c r="J7" s="103" t="s">
        <v>22</v>
      </c>
    </row>
    <row r="8" spans="1:13" s="27" customFormat="1" ht="16.5" thickBot="1" x14ac:dyDescent="0.3">
      <c r="A8" s="133">
        <v>1</v>
      </c>
      <c r="B8" s="134"/>
      <c r="C8" s="134"/>
      <c r="D8" s="135" t="s">
        <v>26</v>
      </c>
      <c r="E8" s="136"/>
      <c r="F8" s="136"/>
      <c r="G8" s="136"/>
      <c r="H8" s="137"/>
      <c r="J8" s="51"/>
    </row>
    <row r="9" spans="1:13" s="27" customFormat="1" ht="18" customHeight="1" x14ac:dyDescent="0.25">
      <c r="A9" s="96" t="s">
        <v>2</v>
      </c>
      <c r="B9" s="38">
        <v>20305</v>
      </c>
      <c r="C9" s="65" t="s">
        <v>25</v>
      </c>
      <c r="D9" s="39" t="s">
        <v>67</v>
      </c>
      <c r="E9" s="40" t="s">
        <v>24</v>
      </c>
      <c r="F9" s="41">
        <v>6</v>
      </c>
      <c r="G9" s="126">
        <f>ROUND((J9*(1+$H$6))*(1+$J5),2)</f>
        <v>443.87</v>
      </c>
      <c r="H9" s="127">
        <f>ROUND((G9*F9),2)</f>
        <v>2663.22</v>
      </c>
      <c r="J9" s="97">
        <v>329.94</v>
      </c>
    </row>
    <row r="10" spans="1:13" s="27" customFormat="1" ht="16.5" thickBot="1" x14ac:dyDescent="0.3">
      <c r="A10" s="201" t="s">
        <v>28</v>
      </c>
      <c r="B10" s="202"/>
      <c r="C10" s="202"/>
      <c r="D10" s="202"/>
      <c r="E10" s="202"/>
      <c r="F10" s="202"/>
      <c r="G10" s="202"/>
      <c r="H10" s="154">
        <f>SUM(H9:H9)</f>
        <v>2663.22</v>
      </c>
      <c r="J10" s="105"/>
      <c r="K10" s="45"/>
      <c r="L10" s="44"/>
      <c r="M10" s="45"/>
    </row>
    <row r="11" spans="1:13" ht="15.75" thickBot="1" x14ac:dyDescent="0.3">
      <c r="A11" s="23" t="s">
        <v>38</v>
      </c>
      <c r="B11" s="24"/>
      <c r="C11" s="24"/>
      <c r="D11" s="25" t="s">
        <v>76</v>
      </c>
      <c r="E11" s="122"/>
      <c r="F11" s="54"/>
      <c r="G11" s="123"/>
      <c r="H11" s="110"/>
      <c r="J11" s="104">
        <v>0</v>
      </c>
    </row>
    <row r="12" spans="1:13" ht="24" customHeight="1" x14ac:dyDescent="0.25">
      <c r="A12" s="55" t="s">
        <v>39</v>
      </c>
      <c r="B12" s="160">
        <v>10246</v>
      </c>
      <c r="C12" s="67" t="s">
        <v>25</v>
      </c>
      <c r="D12" s="163" t="s">
        <v>77</v>
      </c>
      <c r="E12" s="56" t="s">
        <v>24</v>
      </c>
      <c r="F12" s="118">
        <v>692</v>
      </c>
      <c r="G12" s="42">
        <f>ROUND((J12*(1+$H$6))*(1+$J3),2)</f>
        <v>4.8600000000000003</v>
      </c>
      <c r="H12" s="43">
        <f>ROUND((G12*F12),2)</f>
        <v>3363.12</v>
      </c>
      <c r="J12" s="97">
        <v>3.61</v>
      </c>
    </row>
    <row r="13" spans="1:13" ht="34.5" customHeight="1" x14ac:dyDescent="0.25">
      <c r="A13" s="55" t="s">
        <v>40</v>
      </c>
      <c r="B13" s="49">
        <v>40806</v>
      </c>
      <c r="C13" s="67" t="s">
        <v>25</v>
      </c>
      <c r="D13" s="162" t="s">
        <v>78</v>
      </c>
      <c r="E13" s="56" t="s">
        <v>24</v>
      </c>
      <c r="F13" s="118">
        <v>23</v>
      </c>
      <c r="G13" s="42">
        <f>ROUND((J13*(1+$H$6))*(1+$J4),2)</f>
        <v>34.06</v>
      </c>
      <c r="H13" s="43">
        <f>ROUND((G13*F13),2)</f>
        <v>783.38</v>
      </c>
      <c r="J13" s="97">
        <v>25.32</v>
      </c>
    </row>
    <row r="14" spans="1:13" ht="21" customHeight="1" x14ac:dyDescent="0.25">
      <c r="A14" s="55" t="s">
        <v>50</v>
      </c>
      <c r="B14" s="165">
        <v>62204</v>
      </c>
      <c r="C14" s="166" t="s">
        <v>25</v>
      </c>
      <c r="D14" s="162" t="s">
        <v>79</v>
      </c>
      <c r="E14" s="56" t="s">
        <v>6</v>
      </c>
      <c r="F14" s="118">
        <v>5</v>
      </c>
      <c r="G14" s="42">
        <f>ROUND((J14*(1+$H$6))*(1+$J5),2)</f>
        <v>106.51</v>
      </c>
      <c r="H14" s="43">
        <f>ROUND((G14*F14),2)</f>
        <v>532.54999999999995</v>
      </c>
      <c r="J14" s="97">
        <v>79.17</v>
      </c>
    </row>
    <row r="15" spans="1:13" ht="45" x14ac:dyDescent="0.25">
      <c r="A15" s="55" t="s">
        <v>49</v>
      </c>
      <c r="B15" s="49">
        <v>190101</v>
      </c>
      <c r="C15" s="67" t="s">
        <v>25</v>
      </c>
      <c r="D15" s="162" t="s">
        <v>80</v>
      </c>
      <c r="E15" s="56" t="s">
        <v>24</v>
      </c>
      <c r="F15" s="118">
        <v>350</v>
      </c>
      <c r="G15" s="42">
        <f>ROUND((J15*(1+$H$6))*(1+$J5),2)</f>
        <v>23.54</v>
      </c>
      <c r="H15" s="43">
        <f>ROUND((G15*F15),2)</f>
        <v>8239</v>
      </c>
      <c r="J15" s="97">
        <v>17.5</v>
      </c>
    </row>
    <row r="16" spans="1:13" ht="15.75" thickBot="1" x14ac:dyDescent="0.3">
      <c r="A16" s="23"/>
      <c r="B16" s="24"/>
      <c r="C16" s="68"/>
      <c r="E16" s="53"/>
      <c r="F16" s="54"/>
      <c r="G16" s="26" t="s">
        <v>28</v>
      </c>
      <c r="H16" s="116">
        <f>SUM(H12:H15)</f>
        <v>12918.05</v>
      </c>
      <c r="J16" s="104">
        <v>0</v>
      </c>
    </row>
    <row r="17" spans="1:10" ht="15.75" thickBot="1" x14ac:dyDescent="0.3">
      <c r="A17" s="20" t="s">
        <v>41</v>
      </c>
      <c r="B17" s="21"/>
      <c r="C17" s="69"/>
      <c r="D17" s="22" t="s">
        <v>82</v>
      </c>
      <c r="E17" s="57"/>
      <c r="F17" s="46"/>
      <c r="G17" s="47"/>
      <c r="H17" s="48"/>
      <c r="J17" s="104"/>
    </row>
    <row r="18" spans="1:10" ht="45" x14ac:dyDescent="0.25">
      <c r="A18" s="55" t="s">
        <v>42</v>
      </c>
      <c r="B18" s="50">
        <v>190105</v>
      </c>
      <c r="C18" s="66" t="s">
        <v>25</v>
      </c>
      <c r="D18" s="164" t="s">
        <v>81</v>
      </c>
      <c r="E18" s="58" t="s">
        <v>24</v>
      </c>
      <c r="F18" s="119">
        <v>692</v>
      </c>
      <c r="G18" s="42">
        <f>ROUND((J18*(1+$H$6))*(1+$J5),2)</f>
        <v>43.52</v>
      </c>
      <c r="H18" s="52">
        <f t="shared" ref="H18" si="0">ROUND((G18*F18),2)</f>
        <v>30115.84</v>
      </c>
      <c r="J18" s="97">
        <v>32.35</v>
      </c>
    </row>
    <row r="19" spans="1:10" ht="15.75" thickBot="1" x14ac:dyDescent="0.3">
      <c r="A19" s="32"/>
      <c r="B19" s="33"/>
      <c r="C19" s="33"/>
      <c r="D19" s="34"/>
      <c r="E19" s="35"/>
      <c r="F19" s="36"/>
      <c r="G19" s="37" t="s">
        <v>28</v>
      </c>
      <c r="H19" s="115">
        <f>SUM(H18:H18)</f>
        <v>30115.84</v>
      </c>
      <c r="J19" s="104">
        <v>0</v>
      </c>
    </row>
    <row r="20" spans="1:10" ht="15.75" thickBot="1" x14ac:dyDescent="0.3">
      <c r="A20" s="84" t="s">
        <v>43</v>
      </c>
      <c r="B20" s="69"/>
      <c r="C20" s="69"/>
      <c r="D20" s="168" t="s">
        <v>85</v>
      </c>
      <c r="E20" s="30"/>
      <c r="F20" s="85"/>
      <c r="G20" s="47"/>
      <c r="H20" s="86"/>
      <c r="J20" s="104">
        <v>0</v>
      </c>
    </row>
    <row r="21" spans="1:10" ht="45" x14ac:dyDescent="0.25">
      <c r="A21" s="95" t="s">
        <v>44</v>
      </c>
      <c r="B21" s="50">
        <v>190301</v>
      </c>
      <c r="C21" s="67" t="s">
        <v>25</v>
      </c>
      <c r="D21" s="162" t="s">
        <v>83</v>
      </c>
      <c r="E21" s="156" t="s">
        <v>24</v>
      </c>
      <c r="F21" s="157">
        <v>1.68</v>
      </c>
      <c r="G21" s="42">
        <f>ROUND((J21*(1+$H$6))*(1+$J5),2)</f>
        <v>68.06</v>
      </c>
      <c r="H21" s="158">
        <f t="shared" ref="H21:H23" si="1">ROUND((G21*F21),2)</f>
        <v>114.34</v>
      </c>
      <c r="J21" s="97">
        <v>50.59</v>
      </c>
    </row>
    <row r="22" spans="1:10" ht="45" x14ac:dyDescent="0.25">
      <c r="A22" s="170"/>
      <c r="B22" s="50">
        <v>190302</v>
      </c>
      <c r="C22" s="67" t="s">
        <v>25</v>
      </c>
      <c r="D22" s="164" t="s">
        <v>89</v>
      </c>
      <c r="E22" s="156" t="s">
        <v>90</v>
      </c>
      <c r="F22" s="157">
        <v>67</v>
      </c>
      <c r="G22" s="42">
        <f>ROUND((J22*(1+$H$6))*(1+$J6),2)</f>
        <v>61.87</v>
      </c>
      <c r="H22" s="158">
        <f t="shared" ref="H22" si="2">ROUND((G22*F22),2)</f>
        <v>4145.29</v>
      </c>
      <c r="J22" s="97">
        <v>45.99</v>
      </c>
    </row>
    <row r="23" spans="1:10" ht="32.25" customHeight="1" x14ac:dyDescent="0.25">
      <c r="A23" s="58" t="s">
        <v>68</v>
      </c>
      <c r="B23" s="50">
        <v>190303</v>
      </c>
      <c r="C23" s="66" t="s">
        <v>25</v>
      </c>
      <c r="D23" s="162" t="s">
        <v>84</v>
      </c>
      <c r="E23" s="58" t="s">
        <v>24</v>
      </c>
      <c r="F23" s="157">
        <v>90</v>
      </c>
      <c r="G23" s="42">
        <f>ROUND((J23*(1+$H$6))*(1+$J5),2)</f>
        <v>38.380000000000003</v>
      </c>
      <c r="H23" s="158">
        <f t="shared" si="1"/>
        <v>3454.2</v>
      </c>
      <c r="J23" s="97">
        <v>28.53</v>
      </c>
    </row>
    <row r="24" spans="1:10" ht="15.75" thickBot="1" x14ac:dyDescent="0.3">
      <c r="A24" s="23"/>
      <c r="B24" s="24"/>
      <c r="C24" s="68"/>
      <c r="D24" s="25"/>
      <c r="E24" s="53"/>
      <c r="F24" s="54">
        <v>0</v>
      </c>
      <c r="G24" s="26" t="s">
        <v>28</v>
      </c>
      <c r="H24" s="116">
        <f>SUM(H21:H23)</f>
        <v>7713.83</v>
      </c>
      <c r="J24" s="104">
        <v>0</v>
      </c>
    </row>
    <row r="25" spans="1:10" ht="15.75" thickBot="1" x14ac:dyDescent="0.3">
      <c r="A25" s="20" t="s">
        <v>45</v>
      </c>
      <c r="B25" s="21"/>
      <c r="C25" s="21"/>
      <c r="D25" s="22" t="s">
        <v>86</v>
      </c>
      <c r="E25" s="29"/>
      <c r="F25" s="46">
        <v>0</v>
      </c>
      <c r="G25" s="47"/>
      <c r="H25" s="48"/>
      <c r="J25" s="104">
        <v>0</v>
      </c>
    </row>
    <row r="26" spans="1:10" ht="29.25" customHeight="1" x14ac:dyDescent="0.25">
      <c r="A26" s="55" t="s">
        <v>69</v>
      </c>
      <c r="B26" s="66">
        <v>190418</v>
      </c>
      <c r="C26" s="67" t="s">
        <v>25</v>
      </c>
      <c r="D26" s="167" t="s">
        <v>87</v>
      </c>
      <c r="E26" s="31" t="s">
        <v>24</v>
      </c>
      <c r="F26" s="120">
        <v>53</v>
      </c>
      <c r="G26" s="42">
        <f>ROUND((J26*(1+$H$6))*(1+$J5),2)</f>
        <v>59.65</v>
      </c>
      <c r="H26" s="43">
        <f>ROUND((G26*F26),2)</f>
        <v>3161.45</v>
      </c>
      <c r="J26" s="97">
        <v>44.34</v>
      </c>
    </row>
    <row r="27" spans="1:10" ht="15.75" thickBot="1" x14ac:dyDescent="0.3">
      <c r="A27" s="32"/>
      <c r="B27" s="33"/>
      <c r="C27" s="33"/>
      <c r="D27" s="34"/>
      <c r="E27" s="35"/>
      <c r="F27" s="36"/>
      <c r="G27" s="37" t="s">
        <v>28</v>
      </c>
      <c r="H27" s="115">
        <f>SUM(H26:H26)</f>
        <v>3161.45</v>
      </c>
      <c r="J27" s="104">
        <v>0</v>
      </c>
    </row>
    <row r="28" spans="1:10" ht="15.75" thickBot="1" x14ac:dyDescent="0.3">
      <c r="A28" s="143" t="s">
        <v>65</v>
      </c>
      <c r="B28" s="144"/>
      <c r="C28" s="144"/>
      <c r="D28" s="124" t="s">
        <v>53</v>
      </c>
      <c r="E28" s="125"/>
      <c r="F28" s="145"/>
      <c r="G28" s="146"/>
      <c r="H28" s="147"/>
      <c r="J28" s="104">
        <v>0</v>
      </c>
    </row>
    <row r="29" spans="1:10" ht="50.25" customHeight="1" x14ac:dyDescent="0.25">
      <c r="A29" s="121" t="s">
        <v>66</v>
      </c>
      <c r="B29" s="148">
        <v>62503</v>
      </c>
      <c r="C29" s="65" t="s">
        <v>25</v>
      </c>
      <c r="D29" s="169" t="s">
        <v>88</v>
      </c>
      <c r="E29" s="149" t="s">
        <v>6</v>
      </c>
      <c r="F29" s="150">
        <v>4</v>
      </c>
      <c r="G29" s="126">
        <f>ROUND((J29*(1+$H$6))*(1+$J4),2)</f>
        <v>2728.47</v>
      </c>
      <c r="H29" s="127">
        <f>ROUND((G29*F29),2)</f>
        <v>10913.88</v>
      </c>
      <c r="J29" s="97">
        <v>2028.15</v>
      </c>
    </row>
    <row r="30" spans="1:10" ht="22.5" customHeight="1" thickBot="1" x14ac:dyDescent="0.3">
      <c r="A30" s="128" t="s">
        <v>70</v>
      </c>
      <c r="B30" s="129">
        <v>200402</v>
      </c>
      <c r="C30" s="130" t="s">
        <v>25</v>
      </c>
      <c r="D30" s="131" t="s">
        <v>54</v>
      </c>
      <c r="E30" s="132" t="s">
        <v>24</v>
      </c>
      <c r="F30" s="151">
        <v>0</v>
      </c>
      <c r="G30" s="152">
        <f>ROUND((J30*(1+$H$6))*(1+$J5),2)</f>
        <v>0</v>
      </c>
      <c r="H30" s="153">
        <f>ROUND((G30*F30),2)</f>
        <v>0</v>
      </c>
      <c r="J30" s="97">
        <v>0</v>
      </c>
    </row>
    <row r="31" spans="1:10" ht="15.75" thickBot="1" x14ac:dyDescent="0.3">
      <c r="A31" s="23"/>
      <c r="B31" s="24"/>
      <c r="C31" s="68"/>
      <c r="D31" s="25"/>
      <c r="E31" s="53"/>
      <c r="F31" s="54"/>
      <c r="G31" s="26" t="s">
        <v>28</v>
      </c>
      <c r="H31" s="116">
        <f>SUM(H29:H30)</f>
        <v>10913.88</v>
      </c>
      <c r="J31" s="104"/>
    </row>
    <row r="32" spans="1:10" ht="15.75" thickBot="1" x14ac:dyDescent="0.3">
      <c r="A32" s="23"/>
      <c r="B32" s="24"/>
      <c r="C32" s="68"/>
      <c r="D32" s="25"/>
      <c r="E32" s="53"/>
      <c r="F32" s="54"/>
      <c r="G32" s="26"/>
      <c r="H32" s="110"/>
      <c r="J32" s="105"/>
    </row>
    <row r="33" spans="1:10" ht="16.5" thickBot="1" x14ac:dyDescent="0.3">
      <c r="A33" s="198" t="s">
        <v>35</v>
      </c>
      <c r="B33" s="199"/>
      <c r="C33" s="199"/>
      <c r="D33" s="199"/>
      <c r="E33" s="199"/>
      <c r="F33" s="199"/>
      <c r="G33" s="200"/>
      <c r="H33" s="93">
        <f>SUM(H10+H16+H19+H24+H27+H31)</f>
        <v>67486.27</v>
      </c>
      <c r="J33" s="161"/>
    </row>
    <row r="34" spans="1:10" x14ac:dyDescent="0.25">
      <c r="A34" s="206"/>
      <c r="B34" s="207"/>
      <c r="C34" s="207"/>
      <c r="D34" s="207"/>
      <c r="E34" s="207"/>
      <c r="F34" s="207"/>
      <c r="G34" s="207"/>
      <c r="H34" s="208"/>
      <c r="J34" s="161"/>
    </row>
    <row r="35" spans="1:10" x14ac:dyDescent="0.25">
      <c r="A35" s="211" t="s">
        <v>47</v>
      </c>
      <c r="B35" s="212"/>
      <c r="C35" s="213"/>
      <c r="D35" s="209" t="s">
        <v>11</v>
      </c>
      <c r="E35" s="209" t="s">
        <v>10</v>
      </c>
      <c r="F35" s="209"/>
      <c r="G35" s="209"/>
      <c r="H35" s="210"/>
      <c r="J35" s="161"/>
    </row>
    <row r="36" spans="1:10" x14ac:dyDescent="0.25">
      <c r="A36" s="214"/>
      <c r="B36" s="215"/>
      <c r="C36" s="216"/>
      <c r="D36" s="209"/>
      <c r="E36" s="209"/>
      <c r="F36" s="209"/>
      <c r="G36" s="209"/>
      <c r="H36" s="210"/>
      <c r="J36" s="161"/>
    </row>
    <row r="37" spans="1:10" x14ac:dyDescent="0.25">
      <c r="A37" s="217">
        <v>45303</v>
      </c>
      <c r="B37" s="218"/>
      <c r="C37" s="219"/>
      <c r="D37" s="209"/>
      <c r="E37" s="209"/>
      <c r="F37" s="209"/>
      <c r="G37" s="209"/>
      <c r="H37" s="210"/>
    </row>
    <row r="38" spans="1:10" x14ac:dyDescent="0.25">
      <c r="A38" s="217"/>
      <c r="B38" s="218"/>
      <c r="C38" s="219"/>
      <c r="D38" s="64" t="s">
        <v>71</v>
      </c>
      <c r="E38" s="209" t="s">
        <v>27</v>
      </c>
      <c r="F38" s="209"/>
      <c r="G38" s="209"/>
      <c r="H38" s="210"/>
    </row>
    <row r="39" spans="1:10" ht="15.75" thickBot="1" x14ac:dyDescent="0.3">
      <c r="A39" s="220"/>
      <c r="B39" s="221"/>
      <c r="C39" s="222"/>
      <c r="D39" s="155" t="s">
        <v>73</v>
      </c>
      <c r="E39" s="203" t="s">
        <v>34</v>
      </c>
      <c r="F39" s="204"/>
      <c r="G39" s="204"/>
      <c r="H39" s="205"/>
    </row>
    <row r="47" spans="1:10" x14ac:dyDescent="0.25">
      <c r="I47"/>
    </row>
    <row r="48" spans="1:10" x14ac:dyDescent="0.25">
      <c r="F48" s="62"/>
      <c r="G48" s="62"/>
      <c r="I48"/>
    </row>
    <row r="55" spans="7:10" x14ac:dyDescent="0.25">
      <c r="G55" s="138"/>
      <c r="H55" s="140"/>
    </row>
    <row r="57" spans="7:10" x14ac:dyDescent="0.25">
      <c r="G57" s="139"/>
      <c r="H57" s="140"/>
    </row>
    <row r="59" spans="7:10" x14ac:dyDescent="0.25">
      <c r="J59" s="142"/>
    </row>
    <row r="61" spans="7:10" x14ac:dyDescent="0.25">
      <c r="G61" s="139"/>
    </row>
    <row r="62" spans="7:10" x14ac:dyDescent="0.25">
      <c r="G62" s="141"/>
    </row>
  </sheetData>
  <mergeCells count="16">
    <mergeCell ref="A33:G33"/>
    <mergeCell ref="A10:G10"/>
    <mergeCell ref="E39:H39"/>
    <mergeCell ref="A34:H34"/>
    <mergeCell ref="D35:D37"/>
    <mergeCell ref="E35:H37"/>
    <mergeCell ref="E38:H38"/>
    <mergeCell ref="A35:C36"/>
    <mergeCell ref="A37:C39"/>
    <mergeCell ref="A1:C6"/>
    <mergeCell ref="D1:H1"/>
    <mergeCell ref="D3:D4"/>
    <mergeCell ref="D5:D6"/>
    <mergeCell ref="E5:H5"/>
    <mergeCell ref="E6:G6"/>
    <mergeCell ref="E2:H4"/>
  </mergeCells>
  <phoneticPr fontId="14" type="noConversion"/>
  <printOptions horizontalCentered="1"/>
  <pageMargins left="0.31496062992125984" right="0.31496062992125984" top="0.39370078740157483" bottom="0.39370078740157483" header="0.31496062992125984" footer="0.31496062992125984"/>
  <pageSetup paperSize="9" scale="83" fitToHeight="0" orientation="landscape"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52"/>
  <sheetViews>
    <sheetView topLeftCell="A16" zoomScaleNormal="100" workbookViewId="0">
      <selection activeCell="K16" sqref="K16:K18"/>
    </sheetView>
  </sheetViews>
  <sheetFormatPr defaultColWidth="9.140625" defaultRowHeight="12.75" x14ac:dyDescent="0.2"/>
  <cols>
    <col min="1" max="1" width="4.85546875" style="1" bestFit="1" customWidth="1"/>
    <col min="2" max="2" width="30.140625" style="1" customWidth="1"/>
    <col min="3" max="6" width="8.85546875" style="1" customWidth="1"/>
    <col min="7" max="7" width="10" style="1" bestFit="1" customWidth="1"/>
    <col min="8" max="9" width="10" style="1" customWidth="1"/>
    <col min="10" max="10" width="10" style="1" bestFit="1" customWidth="1"/>
    <col min="11" max="11" width="17.42578125" style="1" customWidth="1"/>
    <col min="12" max="12" width="17.5703125" style="1" customWidth="1"/>
    <col min="13" max="16384" width="9.140625" style="1"/>
  </cols>
  <sheetData>
    <row r="1" spans="1:17" ht="19.5" customHeight="1" thickBot="1" x14ac:dyDescent="0.25">
      <c r="A1" s="264" t="s">
        <v>18</v>
      </c>
      <c r="B1" s="265"/>
      <c r="C1" s="265"/>
      <c r="D1" s="265"/>
      <c r="E1" s="265"/>
      <c r="F1" s="265"/>
      <c r="G1" s="265"/>
      <c r="H1" s="265"/>
      <c r="I1" s="265"/>
      <c r="J1" s="265"/>
      <c r="K1" s="265"/>
      <c r="L1" s="266"/>
    </row>
    <row r="2" spans="1:17" ht="13.5" customHeight="1" x14ac:dyDescent="0.2">
      <c r="A2" s="267"/>
      <c r="B2" s="268"/>
      <c r="C2" s="273" t="s">
        <v>74</v>
      </c>
      <c r="D2" s="274"/>
      <c r="E2" s="274"/>
      <c r="F2" s="274"/>
      <c r="G2" s="274"/>
      <c r="H2" s="274"/>
      <c r="I2" s="275"/>
      <c r="J2" s="285"/>
      <c r="K2" s="286"/>
      <c r="L2" s="109" t="s">
        <v>17</v>
      </c>
    </row>
    <row r="3" spans="1:17" ht="15" customHeight="1" thickBot="1" x14ac:dyDescent="0.25">
      <c r="A3" s="269"/>
      <c r="B3" s="270"/>
      <c r="C3" s="276"/>
      <c r="D3" s="277"/>
      <c r="E3" s="277"/>
      <c r="F3" s="277"/>
      <c r="G3" s="277"/>
      <c r="H3" s="277"/>
      <c r="I3" s="278"/>
      <c r="J3" s="287"/>
      <c r="K3" s="288"/>
      <c r="L3" s="70">
        <f>'PLANILHA ORÇAMENTARIA'!H6</f>
        <v>0.3453</v>
      </c>
    </row>
    <row r="4" spans="1:17" ht="13.15" customHeight="1" x14ac:dyDescent="0.2">
      <c r="A4" s="269"/>
      <c r="B4" s="270"/>
      <c r="C4" s="279" t="s">
        <v>92</v>
      </c>
      <c r="D4" s="280"/>
      <c r="E4" s="280"/>
      <c r="F4" s="280"/>
      <c r="G4" s="280"/>
      <c r="H4" s="280"/>
      <c r="I4" s="281"/>
      <c r="J4" s="287"/>
      <c r="K4" s="288"/>
      <c r="L4" s="71"/>
    </row>
    <row r="5" spans="1:17" ht="15" customHeight="1" thickBot="1" x14ac:dyDescent="0.25">
      <c r="A5" s="271"/>
      <c r="B5" s="272"/>
      <c r="C5" s="282"/>
      <c r="D5" s="283"/>
      <c r="E5" s="283"/>
      <c r="F5" s="283"/>
      <c r="G5" s="283"/>
      <c r="H5" s="283"/>
      <c r="I5" s="284"/>
      <c r="J5" s="289"/>
      <c r="K5" s="290"/>
      <c r="L5" s="19"/>
    </row>
    <row r="6" spans="1:17" ht="13.5" thickBot="1" x14ac:dyDescent="0.25">
      <c r="A6" s="18"/>
      <c r="B6" s="17"/>
      <c r="C6" s="16"/>
      <c r="D6" s="16"/>
      <c r="E6" s="16"/>
      <c r="F6" s="16"/>
      <c r="G6" s="16"/>
      <c r="H6" s="16"/>
      <c r="I6" s="16"/>
      <c r="J6" s="16"/>
      <c r="K6" s="15"/>
      <c r="L6" s="14"/>
    </row>
    <row r="7" spans="1:17" x14ac:dyDescent="0.2">
      <c r="A7" s="291" t="s">
        <v>0</v>
      </c>
      <c r="B7" s="293" t="s">
        <v>16</v>
      </c>
      <c r="C7" s="295" t="s">
        <v>15</v>
      </c>
      <c r="D7" s="296"/>
      <c r="E7" s="296"/>
      <c r="F7" s="296"/>
      <c r="G7" s="296"/>
      <c r="H7" s="296"/>
      <c r="I7" s="296"/>
      <c r="J7" s="297"/>
      <c r="K7" s="260" t="s">
        <v>14</v>
      </c>
      <c r="L7" s="261"/>
    </row>
    <row r="8" spans="1:17" ht="13.5" thickBot="1" x14ac:dyDescent="0.25">
      <c r="A8" s="292"/>
      <c r="B8" s="294"/>
      <c r="C8" s="94">
        <v>30</v>
      </c>
      <c r="D8" s="13">
        <v>60</v>
      </c>
      <c r="E8" s="13">
        <v>90</v>
      </c>
      <c r="F8" s="13">
        <v>120</v>
      </c>
      <c r="G8" s="13">
        <v>150</v>
      </c>
      <c r="H8" s="13">
        <v>180</v>
      </c>
      <c r="I8" s="13">
        <v>210</v>
      </c>
      <c r="J8" s="13" t="s">
        <v>23</v>
      </c>
      <c r="K8" s="12" t="s">
        <v>13</v>
      </c>
      <c r="L8" s="11" t="s">
        <v>9</v>
      </c>
    </row>
    <row r="9" spans="1:17" ht="13.5" thickBot="1" x14ac:dyDescent="0.25">
      <c r="A9" s="262"/>
      <c r="B9" s="263"/>
      <c r="C9" s="10"/>
      <c r="D9" s="10"/>
      <c r="E9" s="10"/>
      <c r="F9" s="10"/>
      <c r="G9" s="10"/>
      <c r="H9" s="10"/>
      <c r="I9" s="10"/>
      <c r="J9" s="10"/>
      <c r="K9" s="10"/>
      <c r="L9" s="9"/>
    </row>
    <row r="10" spans="1:17" x14ac:dyDescent="0.2">
      <c r="A10" s="242" t="s">
        <v>23</v>
      </c>
      <c r="B10" s="245" t="s">
        <v>36</v>
      </c>
      <c r="C10" s="8">
        <f t="shared" ref="C10:I10" si="0">C12*$K10</f>
        <v>0</v>
      </c>
      <c r="D10" s="8">
        <f t="shared" si="0"/>
        <v>0</v>
      </c>
      <c r="E10" s="8">
        <f t="shared" si="0"/>
        <v>0</v>
      </c>
      <c r="F10" s="8">
        <f t="shared" si="0"/>
        <v>0</v>
      </c>
      <c r="G10" s="8">
        <f t="shared" si="0"/>
        <v>0</v>
      </c>
      <c r="H10" s="8">
        <f t="shared" si="0"/>
        <v>0</v>
      </c>
      <c r="I10" s="8">
        <f t="shared" si="0"/>
        <v>0</v>
      </c>
      <c r="J10" s="8"/>
      <c r="K10" s="301">
        <f>'[1]PLANILHA ORÇAMENTÁRIA'!H8</f>
        <v>0</v>
      </c>
      <c r="L10" s="298">
        <f>K10/$K$43</f>
        <v>0</v>
      </c>
      <c r="N10" s="5"/>
    </row>
    <row r="11" spans="1:17" x14ac:dyDescent="0.2">
      <c r="A11" s="243"/>
      <c r="B11" s="246"/>
      <c r="C11" s="7"/>
      <c r="D11" s="7"/>
      <c r="E11" s="7"/>
      <c r="F11" s="7"/>
      <c r="G11" s="7"/>
      <c r="H11" s="7"/>
      <c r="I11" s="7"/>
      <c r="J11" s="7"/>
      <c r="K11" s="302"/>
      <c r="L11" s="299"/>
      <c r="N11" s="5"/>
    </row>
    <row r="12" spans="1:17" ht="13.5" thickBot="1" x14ac:dyDescent="0.25">
      <c r="A12" s="244"/>
      <c r="B12" s="247"/>
      <c r="C12" s="6">
        <v>0.5</v>
      </c>
      <c r="D12" s="6">
        <v>0.5</v>
      </c>
      <c r="E12" s="6"/>
      <c r="F12" s="6"/>
      <c r="G12" s="6"/>
      <c r="H12" s="6"/>
      <c r="I12" s="6"/>
      <c r="J12" s="6"/>
      <c r="K12" s="303"/>
      <c r="L12" s="300"/>
      <c r="N12" s="5">
        <f>SUM(C12:J12)</f>
        <v>1</v>
      </c>
    </row>
    <row r="13" spans="1:17" ht="13.5" customHeight="1" x14ac:dyDescent="0.25">
      <c r="A13" s="242" t="s">
        <v>12</v>
      </c>
      <c r="B13" s="245" t="s">
        <v>60</v>
      </c>
      <c r="C13" s="8"/>
      <c r="D13" s="8"/>
      <c r="E13" s="8">
        <f>E15*$K13</f>
        <v>1997.415</v>
      </c>
      <c r="F13" s="8">
        <f>F15*$K13</f>
        <v>665.80499999999995</v>
      </c>
      <c r="G13" s="8"/>
      <c r="H13" s="8"/>
      <c r="I13" s="8"/>
      <c r="J13" s="8"/>
      <c r="K13" s="301">
        <f>'PLANILHA ORÇAMENTARIA'!H10</f>
        <v>2663.22</v>
      </c>
      <c r="L13" s="298">
        <f>K13/$K$43</f>
        <v>3.9463138205741696E-2</v>
      </c>
      <c r="N13" s="5"/>
      <c r="P13" s="63"/>
      <c r="Q13" s="64"/>
    </row>
    <row r="14" spans="1:17" ht="13.5" customHeight="1" x14ac:dyDescent="0.25">
      <c r="A14" s="243"/>
      <c r="B14" s="246"/>
      <c r="C14" s="7"/>
      <c r="D14" s="7"/>
      <c r="E14" s="7"/>
      <c r="F14" s="7"/>
      <c r="G14" s="7"/>
      <c r="H14" s="7"/>
      <c r="I14" s="7"/>
      <c r="J14" s="7"/>
      <c r="K14" s="302"/>
      <c r="L14" s="299"/>
      <c r="N14" s="5"/>
      <c r="P14" s="63"/>
      <c r="Q14" s="64"/>
    </row>
    <row r="15" spans="1:17" ht="13.5" customHeight="1" thickBot="1" x14ac:dyDescent="0.3">
      <c r="A15" s="254"/>
      <c r="B15" s="255"/>
      <c r="C15" s="112"/>
      <c r="D15" s="112"/>
      <c r="E15" s="112">
        <v>0.75</v>
      </c>
      <c r="F15" s="112">
        <v>0.25</v>
      </c>
      <c r="G15" s="112"/>
      <c r="H15" s="112"/>
      <c r="I15" s="112"/>
      <c r="J15" s="112"/>
      <c r="K15" s="303"/>
      <c r="L15" s="300"/>
      <c r="N15" s="5">
        <f>SUM(C15:J15)</f>
        <v>1</v>
      </c>
      <c r="P15" s="63"/>
      <c r="Q15" s="64"/>
    </row>
    <row r="16" spans="1:17" ht="13.5" customHeight="1" x14ac:dyDescent="0.25">
      <c r="A16" s="248" t="s">
        <v>55</v>
      </c>
      <c r="B16" s="251" t="s">
        <v>53</v>
      </c>
      <c r="C16" s="8"/>
      <c r="D16" s="8"/>
      <c r="E16" s="8"/>
      <c r="F16" s="8">
        <f>F18*$K16</f>
        <v>12918.05</v>
      </c>
      <c r="G16" s="8"/>
      <c r="H16" s="8"/>
      <c r="I16" s="8"/>
      <c r="J16" s="8"/>
      <c r="K16" s="301">
        <v>12918.05</v>
      </c>
      <c r="L16" s="298">
        <f>K16/$K$43</f>
        <v>0.19141745424661932</v>
      </c>
      <c r="N16" s="5"/>
      <c r="P16" s="63"/>
      <c r="Q16" s="64"/>
    </row>
    <row r="17" spans="1:17" ht="13.5" customHeight="1" x14ac:dyDescent="0.25">
      <c r="A17" s="249"/>
      <c r="B17" s="252"/>
      <c r="C17" s="7"/>
      <c r="D17" s="7"/>
      <c r="E17" s="7"/>
      <c r="F17" s="7"/>
      <c r="G17" s="7"/>
      <c r="H17" s="7"/>
      <c r="I17" s="7"/>
      <c r="J17" s="7"/>
      <c r="K17" s="302"/>
      <c r="L17" s="299"/>
      <c r="N17" s="5"/>
      <c r="P17" s="63"/>
      <c r="Q17" s="64"/>
    </row>
    <row r="18" spans="1:17" ht="13.5" customHeight="1" thickBot="1" x14ac:dyDescent="0.3">
      <c r="A18" s="250"/>
      <c r="B18" s="253"/>
      <c r="C18" s="112"/>
      <c r="D18" s="112"/>
      <c r="E18" s="112"/>
      <c r="F18" s="112">
        <v>1</v>
      </c>
      <c r="G18" s="112"/>
      <c r="H18" s="112"/>
      <c r="I18" s="112"/>
      <c r="J18" s="112"/>
      <c r="K18" s="303"/>
      <c r="L18" s="300"/>
      <c r="N18" s="5">
        <f>SUM(C18:J18)</f>
        <v>1</v>
      </c>
      <c r="P18" s="63"/>
      <c r="Q18" s="64"/>
    </row>
    <row r="19" spans="1:17" ht="13.5" customHeight="1" x14ac:dyDescent="0.25">
      <c r="A19" s="248" t="s">
        <v>56</v>
      </c>
      <c r="B19" s="251" t="s">
        <v>91</v>
      </c>
      <c r="C19" s="8"/>
      <c r="D19" s="8"/>
      <c r="E19" s="8"/>
      <c r="F19" s="8">
        <f>F21*$K19</f>
        <v>30115.84</v>
      </c>
      <c r="G19" s="8"/>
      <c r="H19" s="8"/>
      <c r="I19" s="8"/>
      <c r="J19" s="8"/>
      <c r="K19" s="301">
        <v>30115.84</v>
      </c>
      <c r="L19" s="298">
        <f>K19/$K$43</f>
        <v>0.44625136342547894</v>
      </c>
      <c r="N19" s="5"/>
      <c r="P19" s="63"/>
      <c r="Q19" s="64"/>
    </row>
    <row r="20" spans="1:17" ht="13.5" customHeight="1" x14ac:dyDescent="0.25">
      <c r="A20" s="249"/>
      <c r="B20" s="252"/>
      <c r="C20" s="7"/>
      <c r="D20" s="7"/>
      <c r="E20" s="7"/>
      <c r="F20" s="7"/>
      <c r="G20" s="7"/>
      <c r="H20" s="7"/>
      <c r="I20" s="7"/>
      <c r="J20" s="7"/>
      <c r="K20" s="302"/>
      <c r="L20" s="299"/>
      <c r="N20" s="5"/>
      <c r="P20" s="63"/>
      <c r="Q20" s="64"/>
    </row>
    <row r="21" spans="1:17" ht="13.5" customHeight="1" thickBot="1" x14ac:dyDescent="0.3">
      <c r="A21" s="250"/>
      <c r="B21" s="253"/>
      <c r="C21" s="112"/>
      <c r="D21" s="112"/>
      <c r="E21" s="112"/>
      <c r="F21" s="112">
        <v>1</v>
      </c>
      <c r="G21" s="112"/>
      <c r="H21" s="112"/>
      <c r="I21" s="112"/>
      <c r="J21" s="112"/>
      <c r="K21" s="303"/>
      <c r="L21" s="300"/>
      <c r="N21" s="5">
        <f>SUM(C21:J21)</f>
        <v>1</v>
      </c>
      <c r="P21" s="63"/>
      <c r="Q21" s="64"/>
    </row>
    <row r="22" spans="1:17" ht="13.5" customHeight="1" x14ac:dyDescent="0.25">
      <c r="A22" s="248" t="s">
        <v>57</v>
      </c>
      <c r="B22" s="251" t="s">
        <v>85</v>
      </c>
      <c r="C22" s="8"/>
      <c r="D22" s="8"/>
      <c r="E22" s="8"/>
      <c r="F22" s="8">
        <f>F24*$K22</f>
        <v>7713.83</v>
      </c>
      <c r="G22" s="8"/>
      <c r="H22" s="8"/>
      <c r="I22" s="8"/>
      <c r="J22" s="8"/>
      <c r="K22" s="301">
        <v>7713.83</v>
      </c>
      <c r="L22" s="298">
        <f>K22/$K$43</f>
        <v>0.11430221287974575</v>
      </c>
      <c r="N22" s="5"/>
      <c r="P22" s="63"/>
      <c r="Q22" s="64"/>
    </row>
    <row r="23" spans="1:17" ht="13.5" customHeight="1" x14ac:dyDescent="0.25">
      <c r="A23" s="249"/>
      <c r="B23" s="252"/>
      <c r="C23" s="7"/>
      <c r="D23" s="7"/>
      <c r="E23" s="7"/>
      <c r="F23" s="7"/>
      <c r="G23" s="7"/>
      <c r="H23" s="7"/>
      <c r="I23" s="7"/>
      <c r="J23" s="7"/>
      <c r="K23" s="302"/>
      <c r="L23" s="299"/>
      <c r="N23" s="5"/>
      <c r="P23" s="63"/>
      <c r="Q23" s="64"/>
    </row>
    <row r="24" spans="1:17" ht="13.5" customHeight="1" thickBot="1" x14ac:dyDescent="0.3">
      <c r="A24" s="250"/>
      <c r="B24" s="253"/>
      <c r="C24" s="112"/>
      <c r="D24" s="112"/>
      <c r="E24" s="112"/>
      <c r="F24" s="112">
        <v>1</v>
      </c>
      <c r="G24" s="112"/>
      <c r="H24" s="112"/>
      <c r="I24" s="112"/>
      <c r="J24" s="112"/>
      <c r="K24" s="303"/>
      <c r="L24" s="300"/>
      <c r="N24" s="5">
        <f>SUM(C24:J24)</f>
        <v>1</v>
      </c>
      <c r="P24" s="63"/>
      <c r="Q24" s="64"/>
    </row>
    <row r="25" spans="1:17" ht="13.5" customHeight="1" x14ac:dyDescent="0.25">
      <c r="A25" s="248" t="s">
        <v>58</v>
      </c>
      <c r="B25" s="251" t="s">
        <v>86</v>
      </c>
      <c r="C25" s="8"/>
      <c r="D25" s="8"/>
      <c r="E25" s="8"/>
      <c r="F25" s="8"/>
      <c r="G25" s="8">
        <f>G27*$K25</f>
        <v>3161.45</v>
      </c>
      <c r="H25" s="8"/>
      <c r="I25" s="8"/>
      <c r="J25" s="8"/>
      <c r="K25" s="301">
        <v>3161.45</v>
      </c>
      <c r="L25" s="298">
        <f>K25/$K$43</f>
        <v>4.6845825084124514E-2</v>
      </c>
      <c r="N25" s="5"/>
      <c r="P25" s="63"/>
      <c r="Q25" s="64"/>
    </row>
    <row r="26" spans="1:17" ht="13.5" customHeight="1" x14ac:dyDescent="0.25">
      <c r="A26" s="249"/>
      <c r="B26" s="252"/>
      <c r="C26" s="7"/>
      <c r="D26" s="7"/>
      <c r="E26" s="7"/>
      <c r="F26" s="7"/>
      <c r="G26" s="7"/>
      <c r="H26" s="7"/>
      <c r="I26" s="7"/>
      <c r="J26" s="7"/>
      <c r="K26" s="302"/>
      <c r="L26" s="299"/>
      <c r="N26" s="5"/>
      <c r="P26" s="63"/>
      <c r="Q26" s="64"/>
    </row>
    <row r="27" spans="1:17" ht="13.5" customHeight="1" thickBot="1" x14ac:dyDescent="0.3">
      <c r="A27" s="250"/>
      <c r="B27" s="253"/>
      <c r="C27" s="112"/>
      <c r="D27" s="112"/>
      <c r="E27" s="112"/>
      <c r="F27" s="112"/>
      <c r="G27" s="112">
        <v>1</v>
      </c>
      <c r="H27" s="112"/>
      <c r="I27" s="112"/>
      <c r="J27" s="112"/>
      <c r="K27" s="303"/>
      <c r="L27" s="300"/>
      <c r="N27" s="5">
        <f>SUM(C27:J27)</f>
        <v>1</v>
      </c>
      <c r="P27" s="63"/>
      <c r="Q27" s="64"/>
    </row>
    <row r="28" spans="1:17" ht="13.5" customHeight="1" x14ac:dyDescent="0.25">
      <c r="A28" s="248" t="s">
        <v>59</v>
      </c>
      <c r="B28" s="251" t="s">
        <v>53</v>
      </c>
      <c r="C28" s="8"/>
      <c r="D28" s="8"/>
      <c r="E28" s="8"/>
      <c r="F28" s="8"/>
      <c r="G28" s="8">
        <f>G30*$K28</f>
        <v>10913.88</v>
      </c>
      <c r="H28" s="8"/>
      <c r="I28" s="8"/>
      <c r="J28" s="8"/>
      <c r="K28" s="301">
        <v>10913.88</v>
      </c>
      <c r="L28" s="298">
        <f>K28/$K$43</f>
        <v>0.16172000615828966</v>
      </c>
      <c r="N28" s="5"/>
      <c r="P28" s="63"/>
      <c r="Q28" s="64"/>
    </row>
    <row r="29" spans="1:17" ht="13.5" customHeight="1" x14ac:dyDescent="0.25">
      <c r="A29" s="249"/>
      <c r="B29" s="252"/>
      <c r="C29" s="7"/>
      <c r="D29" s="7"/>
      <c r="E29" s="7"/>
      <c r="F29" s="7"/>
      <c r="G29" s="117"/>
      <c r="H29" s="7"/>
      <c r="I29" s="7"/>
      <c r="J29" s="7"/>
      <c r="K29" s="302"/>
      <c r="L29" s="299"/>
      <c r="N29" s="5"/>
      <c r="P29" s="63"/>
      <c r="Q29" s="64"/>
    </row>
    <row r="30" spans="1:17" ht="13.5" customHeight="1" thickBot="1" x14ac:dyDescent="0.3">
      <c r="A30" s="250"/>
      <c r="B30" s="253"/>
      <c r="C30" s="112"/>
      <c r="D30" s="112"/>
      <c r="E30" s="112"/>
      <c r="F30" s="112"/>
      <c r="G30" s="112">
        <v>1</v>
      </c>
      <c r="H30" s="112"/>
      <c r="I30" s="112"/>
      <c r="J30" s="112"/>
      <c r="K30" s="303"/>
      <c r="L30" s="300"/>
      <c r="N30" s="5">
        <f>SUM(C30:J30)</f>
        <v>1</v>
      </c>
      <c r="P30" s="63"/>
      <c r="Q30" s="64"/>
    </row>
    <row r="31" spans="1:17" ht="13.5" hidden="1" customHeight="1" x14ac:dyDescent="0.25">
      <c r="A31" s="248" t="s">
        <v>61</v>
      </c>
      <c r="B31" s="251" t="s">
        <v>51</v>
      </c>
      <c r="C31" s="8"/>
      <c r="D31" s="8"/>
      <c r="E31" s="8"/>
      <c r="F31" s="8"/>
      <c r="G31" s="8"/>
      <c r="H31" s="8">
        <f>H33*$K31</f>
        <v>0</v>
      </c>
      <c r="I31" s="8"/>
      <c r="J31" s="8"/>
      <c r="K31" s="301">
        <v>0</v>
      </c>
      <c r="L31" s="298">
        <f>K31/$K$43</f>
        <v>0</v>
      </c>
      <c r="N31" s="5"/>
      <c r="P31" s="63"/>
      <c r="Q31" s="64"/>
    </row>
    <row r="32" spans="1:17" ht="13.5" hidden="1" customHeight="1" x14ac:dyDescent="0.25">
      <c r="A32" s="249"/>
      <c r="B32" s="252"/>
      <c r="C32" s="7"/>
      <c r="D32" s="7"/>
      <c r="E32" s="7"/>
      <c r="F32" s="7"/>
      <c r="G32" s="7"/>
      <c r="H32" s="7"/>
      <c r="I32" s="7"/>
      <c r="J32" s="7"/>
      <c r="K32" s="302"/>
      <c r="L32" s="299"/>
      <c r="N32" s="5"/>
      <c r="P32" s="63"/>
      <c r="Q32" s="64"/>
    </row>
    <row r="33" spans="1:17" ht="13.5" hidden="1" customHeight="1" thickBot="1" x14ac:dyDescent="0.3">
      <c r="A33" s="250"/>
      <c r="B33" s="253"/>
      <c r="C33" s="112"/>
      <c r="D33" s="112"/>
      <c r="E33" s="112"/>
      <c r="F33" s="112"/>
      <c r="G33" s="112"/>
      <c r="H33" s="112">
        <v>1</v>
      </c>
      <c r="I33" s="112"/>
      <c r="J33" s="112"/>
      <c r="K33" s="303"/>
      <c r="L33" s="300"/>
      <c r="N33" s="5">
        <f>SUM(C33:J33)</f>
        <v>1</v>
      </c>
      <c r="P33" s="63"/>
      <c r="Q33" s="64"/>
    </row>
    <row r="34" spans="1:17" ht="13.5" hidden="1" customHeight="1" x14ac:dyDescent="0.25">
      <c r="A34" s="248" t="s">
        <v>62</v>
      </c>
      <c r="B34" s="251" t="s">
        <v>52</v>
      </c>
      <c r="C34" s="8"/>
      <c r="D34" s="8"/>
      <c r="E34" s="8"/>
      <c r="F34" s="8"/>
      <c r="G34" s="8"/>
      <c r="H34" s="8">
        <f>H36*$K34</f>
        <v>0</v>
      </c>
      <c r="I34" s="8"/>
      <c r="J34" s="8"/>
      <c r="K34" s="301">
        <v>0</v>
      </c>
      <c r="L34" s="298">
        <f>K34/$K$43</f>
        <v>0</v>
      </c>
      <c r="N34" s="5"/>
      <c r="P34" s="63"/>
      <c r="Q34" s="64"/>
    </row>
    <row r="35" spans="1:17" ht="13.5" hidden="1" customHeight="1" x14ac:dyDescent="0.25">
      <c r="A35" s="249"/>
      <c r="B35" s="252"/>
      <c r="C35" s="7"/>
      <c r="D35" s="7"/>
      <c r="E35" s="7"/>
      <c r="F35" s="7"/>
      <c r="G35" s="7"/>
      <c r="H35" s="7"/>
      <c r="I35" s="7"/>
      <c r="J35" s="7"/>
      <c r="K35" s="302"/>
      <c r="L35" s="299"/>
      <c r="N35" s="5"/>
      <c r="P35" s="63"/>
      <c r="Q35" s="64"/>
    </row>
    <row r="36" spans="1:17" ht="13.5" hidden="1" customHeight="1" thickBot="1" x14ac:dyDescent="0.3">
      <c r="A36" s="250"/>
      <c r="B36" s="253"/>
      <c r="C36" s="112"/>
      <c r="D36" s="112"/>
      <c r="E36" s="112"/>
      <c r="F36" s="112"/>
      <c r="G36" s="112"/>
      <c r="H36" s="112">
        <v>1</v>
      </c>
      <c r="I36" s="112"/>
      <c r="J36" s="112"/>
      <c r="K36" s="303"/>
      <c r="L36" s="300"/>
      <c r="N36" s="5">
        <f>SUM(C36:J36)</f>
        <v>1</v>
      </c>
      <c r="P36" s="63"/>
      <c r="Q36" s="64"/>
    </row>
    <row r="37" spans="1:17" ht="13.5" hidden="1" customHeight="1" x14ac:dyDescent="0.25">
      <c r="A37" s="248" t="s">
        <v>63</v>
      </c>
      <c r="B37" s="251" t="s">
        <v>72</v>
      </c>
      <c r="C37" s="8"/>
      <c r="D37" s="8"/>
      <c r="E37" s="8"/>
      <c r="F37" s="8"/>
      <c r="G37" s="8"/>
      <c r="H37" s="8"/>
      <c r="I37" s="8">
        <f>I39*$K37</f>
        <v>0</v>
      </c>
      <c r="J37" s="8"/>
      <c r="K37" s="301">
        <v>0</v>
      </c>
      <c r="L37" s="298">
        <f>K37/$K$43</f>
        <v>0</v>
      </c>
      <c r="N37" s="5"/>
      <c r="P37" s="63"/>
      <c r="Q37" s="64"/>
    </row>
    <row r="38" spans="1:17" ht="13.5" hidden="1" customHeight="1" x14ac:dyDescent="0.25">
      <c r="A38" s="249"/>
      <c r="B38" s="252"/>
      <c r="C38" s="7"/>
      <c r="D38" s="7"/>
      <c r="E38" s="7"/>
      <c r="F38" s="7"/>
      <c r="G38" s="7"/>
      <c r="H38" s="7"/>
      <c r="I38" s="7"/>
      <c r="J38" s="7"/>
      <c r="K38" s="302"/>
      <c r="L38" s="299"/>
      <c r="N38" s="5"/>
      <c r="P38" s="63"/>
      <c r="Q38" s="64"/>
    </row>
    <row r="39" spans="1:17" ht="13.5" hidden="1" customHeight="1" thickBot="1" x14ac:dyDescent="0.3">
      <c r="A39" s="250"/>
      <c r="B39" s="253"/>
      <c r="C39" s="112"/>
      <c r="D39" s="112"/>
      <c r="E39" s="112"/>
      <c r="F39" s="112"/>
      <c r="G39" s="112"/>
      <c r="H39" s="112"/>
      <c r="I39" s="112">
        <v>1</v>
      </c>
      <c r="J39" s="112"/>
      <c r="K39" s="303"/>
      <c r="L39" s="300"/>
      <c r="N39" s="5">
        <f>SUM(C39:J39)</f>
        <v>1</v>
      </c>
      <c r="P39" s="63"/>
      <c r="Q39" s="64"/>
    </row>
    <row r="40" spans="1:17" ht="13.5" hidden="1" customHeight="1" x14ac:dyDescent="0.25">
      <c r="A40" s="248" t="s">
        <v>64</v>
      </c>
      <c r="B40" s="251" t="s">
        <v>53</v>
      </c>
      <c r="C40" s="8"/>
      <c r="D40" s="8"/>
      <c r="E40" s="8"/>
      <c r="F40" s="8"/>
      <c r="G40" s="8"/>
      <c r="H40" s="8"/>
      <c r="I40" s="113">
        <f>I42*$K40</f>
        <v>0</v>
      </c>
      <c r="J40" s="113"/>
      <c r="K40" s="301">
        <v>0</v>
      </c>
      <c r="L40" s="298">
        <f>K40/$K$43</f>
        <v>0</v>
      </c>
      <c r="N40" s="5"/>
      <c r="P40" s="63"/>
      <c r="Q40" s="64"/>
    </row>
    <row r="41" spans="1:17" ht="13.5" hidden="1" customHeight="1" x14ac:dyDescent="0.25">
      <c r="A41" s="249"/>
      <c r="B41" s="252"/>
      <c r="C41" s="7"/>
      <c r="D41" s="7"/>
      <c r="E41" s="7"/>
      <c r="F41" s="7"/>
      <c r="G41" s="7"/>
      <c r="H41" s="7"/>
      <c r="I41" s="114"/>
      <c r="J41" s="114"/>
      <c r="K41" s="302"/>
      <c r="L41" s="299"/>
      <c r="N41" s="5"/>
      <c r="P41" s="63"/>
      <c r="Q41" s="64"/>
    </row>
    <row r="42" spans="1:17" ht="13.5" hidden="1" customHeight="1" thickBot="1" x14ac:dyDescent="0.3">
      <c r="A42" s="250"/>
      <c r="B42" s="253"/>
      <c r="C42" s="6"/>
      <c r="D42" s="6"/>
      <c r="E42" s="6"/>
      <c r="F42" s="6"/>
      <c r="G42" s="6"/>
      <c r="H42" s="6"/>
      <c r="I42" s="111">
        <v>1</v>
      </c>
      <c r="J42" s="111"/>
      <c r="K42" s="303"/>
      <c r="L42" s="300"/>
      <c r="N42" s="5">
        <f>SUM(C42:J42)</f>
        <v>1</v>
      </c>
      <c r="P42" s="63"/>
      <c r="Q42" s="64"/>
    </row>
    <row r="43" spans="1:17" ht="16.5" customHeight="1" thickBot="1" x14ac:dyDescent="0.25">
      <c r="A43" s="256" t="s">
        <v>29</v>
      </c>
      <c r="B43" s="257"/>
      <c r="C43" s="258"/>
      <c r="D43" s="258"/>
      <c r="E43" s="258"/>
      <c r="F43" s="258"/>
      <c r="G43" s="258"/>
      <c r="H43" s="258"/>
      <c r="I43" s="258"/>
      <c r="J43" s="259"/>
      <c r="K43" s="304">
        <f>SUM(K13:K42)</f>
        <v>67486.27</v>
      </c>
      <c r="L43" s="305"/>
    </row>
    <row r="44" spans="1:17" x14ac:dyDescent="0.2">
      <c r="A44" s="240" t="s">
        <v>32</v>
      </c>
      <c r="B44" s="241"/>
      <c r="C44" s="72">
        <v>0</v>
      </c>
      <c r="D44" s="72">
        <v>0</v>
      </c>
      <c r="E44" s="72">
        <f>E46/K43</f>
        <v>2.9597353654306272E-2</v>
      </c>
      <c r="F44" s="72">
        <f>F46/K43</f>
        <v>0.7618368151032795</v>
      </c>
      <c r="G44" s="72">
        <f>G46/K43</f>
        <v>0.20856583124241415</v>
      </c>
      <c r="H44" s="72">
        <f>H46/K43</f>
        <v>0</v>
      </c>
      <c r="I44" s="72">
        <f>I46/K43</f>
        <v>0</v>
      </c>
      <c r="J44" s="72"/>
      <c r="K44" s="73"/>
      <c r="L44" s="4"/>
      <c r="N44" s="5">
        <v>1</v>
      </c>
    </row>
    <row r="45" spans="1:17" x14ac:dyDescent="0.2">
      <c r="A45" s="236" t="s">
        <v>33</v>
      </c>
      <c r="B45" s="237"/>
      <c r="C45" s="74">
        <f>C44</f>
        <v>0</v>
      </c>
      <c r="D45" s="74">
        <f>D44</f>
        <v>0</v>
      </c>
      <c r="E45" s="74">
        <f>E44</f>
        <v>2.9597353654306272E-2</v>
      </c>
      <c r="F45" s="74">
        <f>E45+F44</f>
        <v>0.79143416875758577</v>
      </c>
      <c r="G45" s="74">
        <f>F45+G44</f>
        <v>0.99999999999999989</v>
      </c>
      <c r="H45" s="74">
        <f>G45+H44</f>
        <v>0.99999999999999989</v>
      </c>
      <c r="I45" s="74">
        <f>H45+I44</f>
        <v>0.99999999999999989</v>
      </c>
      <c r="J45" s="74"/>
      <c r="K45" s="75"/>
      <c r="L45" s="76"/>
      <c r="N45" s="5"/>
    </row>
    <row r="46" spans="1:17" x14ac:dyDescent="0.2">
      <c r="A46" s="236" t="s">
        <v>30</v>
      </c>
      <c r="B46" s="237"/>
      <c r="C46" s="77">
        <v>0</v>
      </c>
      <c r="D46" s="77">
        <v>0</v>
      </c>
      <c r="E46" s="77">
        <f>E13</f>
        <v>1997.415</v>
      </c>
      <c r="F46" s="77">
        <f>F16+F19+F22+F13</f>
        <v>51413.525000000001</v>
      </c>
      <c r="G46" s="77">
        <f>G25+G28</f>
        <v>14075.329999999998</v>
      </c>
      <c r="H46" s="77">
        <f>H31+H34</f>
        <v>0</v>
      </c>
      <c r="I46" s="77">
        <f>I34+I37+I40</f>
        <v>0</v>
      </c>
      <c r="J46" s="77"/>
      <c r="K46" s="75"/>
      <c r="L46" s="76"/>
    </row>
    <row r="47" spans="1:17" ht="13.5" thickBot="1" x14ac:dyDescent="0.25">
      <c r="A47" s="238" t="s">
        <v>31</v>
      </c>
      <c r="B47" s="239"/>
      <c r="C47" s="3">
        <f>C46</f>
        <v>0</v>
      </c>
      <c r="D47" s="3">
        <f>D46</f>
        <v>0</v>
      </c>
      <c r="E47" s="3">
        <f>E46</f>
        <v>1997.415</v>
      </c>
      <c r="F47" s="3">
        <f>F46+E47</f>
        <v>53410.94</v>
      </c>
      <c r="G47" s="3">
        <f>F47+G46</f>
        <v>67486.27</v>
      </c>
      <c r="H47" s="3">
        <f>G47+H46</f>
        <v>67486.27</v>
      </c>
      <c r="I47" s="3">
        <f>H47+I46</f>
        <v>67486.27</v>
      </c>
      <c r="J47" s="3"/>
      <c r="K47" s="78"/>
      <c r="L47" s="79"/>
    </row>
    <row r="48" spans="1:17" ht="7.5" customHeight="1" thickBot="1" x14ac:dyDescent="0.25">
      <c r="A48" s="80"/>
      <c r="B48" s="81"/>
      <c r="C48" s="108"/>
      <c r="D48" s="108"/>
      <c r="E48" s="108"/>
      <c r="F48" s="108"/>
      <c r="G48" s="2"/>
      <c r="H48" s="2"/>
      <c r="I48" s="2"/>
      <c r="J48" s="2"/>
      <c r="K48" s="82"/>
      <c r="L48" s="83"/>
    </row>
    <row r="49" spans="1:12" ht="19.5" customHeight="1" x14ac:dyDescent="0.2">
      <c r="A49" s="231" t="s">
        <v>47</v>
      </c>
      <c r="B49" s="233">
        <v>45301</v>
      </c>
      <c r="C49" s="223"/>
      <c r="D49" s="224"/>
      <c r="E49" s="224"/>
      <c r="F49" s="224"/>
      <c r="G49" s="225"/>
      <c r="H49" s="223"/>
      <c r="I49" s="224"/>
      <c r="J49" s="224"/>
      <c r="K49" s="224"/>
      <c r="L49" s="225"/>
    </row>
    <row r="50" spans="1:12" ht="15" customHeight="1" x14ac:dyDescent="0.2">
      <c r="A50" s="232"/>
      <c r="B50" s="234"/>
      <c r="C50" s="226" t="s">
        <v>37</v>
      </c>
      <c r="D50" s="227"/>
      <c r="E50" s="227"/>
      <c r="F50" s="227"/>
      <c r="G50" s="228"/>
      <c r="H50" s="226" t="s">
        <v>37</v>
      </c>
      <c r="I50" s="227"/>
      <c r="J50" s="227"/>
      <c r="K50" s="227"/>
      <c r="L50" s="228"/>
    </row>
    <row r="51" spans="1:12" ht="15" customHeight="1" x14ac:dyDescent="0.2">
      <c r="A51" s="98"/>
      <c r="B51" s="106"/>
      <c r="C51" s="226" t="str">
        <f>'PLANILHA ORÇAMENTARIA'!D38</f>
        <v>Lucas Rodrigues Ramos</v>
      </c>
      <c r="D51" s="227"/>
      <c r="E51" s="227"/>
      <c r="F51" s="227"/>
      <c r="G51" s="228"/>
      <c r="H51" s="226" t="s">
        <v>27</v>
      </c>
      <c r="I51" s="227"/>
      <c r="J51" s="227"/>
      <c r="K51" s="227"/>
      <c r="L51" s="228"/>
    </row>
    <row r="52" spans="1:12" ht="15.75" customHeight="1" thickBot="1" x14ac:dyDescent="0.25">
      <c r="A52" s="99"/>
      <c r="B52" s="107"/>
      <c r="C52" s="235" t="str">
        <f>'PLANILHA ORÇAMENTARIA'!D39</f>
        <v>CREA-ES 025761/D</v>
      </c>
      <c r="D52" s="235"/>
      <c r="E52" s="235"/>
      <c r="F52" s="235"/>
      <c r="G52" s="235"/>
      <c r="H52" s="229" t="s">
        <v>34</v>
      </c>
      <c r="I52" s="229"/>
      <c r="J52" s="229"/>
      <c r="K52" s="229"/>
      <c r="L52" s="230"/>
    </row>
  </sheetData>
  <mergeCells count="70">
    <mergeCell ref="A28:A30"/>
    <mergeCell ref="B28:B30"/>
    <mergeCell ref="K25:K27"/>
    <mergeCell ref="K40:K42"/>
    <mergeCell ref="K10:K12"/>
    <mergeCell ref="A34:A36"/>
    <mergeCell ref="B34:B36"/>
    <mergeCell ref="K34:K36"/>
    <mergeCell ref="K37:K39"/>
    <mergeCell ref="K31:K33"/>
    <mergeCell ref="B31:B33"/>
    <mergeCell ref="A31:A33"/>
    <mergeCell ref="L10:L12"/>
    <mergeCell ref="B19:B21"/>
    <mergeCell ref="A22:A24"/>
    <mergeCell ref="B22:B24"/>
    <mergeCell ref="A25:A27"/>
    <mergeCell ref="B25:B27"/>
    <mergeCell ref="L37:L39"/>
    <mergeCell ref="K28:K30"/>
    <mergeCell ref="K43:L43"/>
    <mergeCell ref="K13:K15"/>
    <mergeCell ref="L13:L15"/>
    <mergeCell ref="K16:K18"/>
    <mergeCell ref="L16:L18"/>
    <mergeCell ref="K19:K21"/>
    <mergeCell ref="L19:L21"/>
    <mergeCell ref="K22:K24"/>
    <mergeCell ref="L22:L24"/>
    <mergeCell ref="L25:L27"/>
    <mergeCell ref="L28:L30"/>
    <mergeCell ref="L40:L42"/>
    <mergeCell ref="L31:L33"/>
    <mergeCell ref="L34:L36"/>
    <mergeCell ref="K7:L7"/>
    <mergeCell ref="A9:B9"/>
    <mergeCell ref="A1:L1"/>
    <mergeCell ref="A2:B5"/>
    <mergeCell ref="C2:I3"/>
    <mergeCell ref="C4:I5"/>
    <mergeCell ref="J2:K5"/>
    <mergeCell ref="A7:A8"/>
    <mergeCell ref="B7:B8"/>
    <mergeCell ref="C7:J7"/>
    <mergeCell ref="A46:B46"/>
    <mergeCell ref="A47:B47"/>
    <mergeCell ref="A44:B44"/>
    <mergeCell ref="A10:A12"/>
    <mergeCell ref="B10:B12"/>
    <mergeCell ref="A16:A18"/>
    <mergeCell ref="B16:B18"/>
    <mergeCell ref="A19:A21"/>
    <mergeCell ref="A45:B45"/>
    <mergeCell ref="A13:A15"/>
    <mergeCell ref="B13:B15"/>
    <mergeCell ref="A43:J43"/>
    <mergeCell ref="A37:A39"/>
    <mergeCell ref="B37:B39"/>
    <mergeCell ref="A40:A42"/>
    <mergeCell ref="B40:B42"/>
    <mergeCell ref="H49:L49"/>
    <mergeCell ref="H50:L50"/>
    <mergeCell ref="H51:L51"/>
    <mergeCell ref="H52:L52"/>
    <mergeCell ref="A49:A50"/>
    <mergeCell ref="B49:B50"/>
    <mergeCell ref="C49:G49"/>
    <mergeCell ref="C50:G50"/>
    <mergeCell ref="C51:G51"/>
    <mergeCell ref="C52:G52"/>
  </mergeCells>
  <printOptions horizontalCentered="1" verticalCentered="1"/>
  <pageMargins left="0.51181102362204722" right="0.51181102362204722" top="0.39370078740157483" bottom="0.39370078740157483" header="0.31496062992125984" footer="0.31496062992125984"/>
  <pageSetup paperSize="9" scale="9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Planilhas</vt:lpstr>
      </vt:variant>
      <vt:variant>
        <vt:i4>2</vt:i4>
      </vt:variant>
      <vt:variant>
        <vt:lpstr>Gráficos</vt:lpstr>
      </vt:variant>
      <vt:variant>
        <vt:i4>1</vt:i4>
      </vt:variant>
      <vt:variant>
        <vt:lpstr>Intervalos Nomeados</vt:lpstr>
      </vt:variant>
      <vt:variant>
        <vt:i4>2</vt:i4>
      </vt:variant>
    </vt:vector>
  </HeadingPairs>
  <TitlesOfParts>
    <vt:vector size="5" baseType="lpstr">
      <vt:lpstr>PLANILHA ORÇAMENTARIA</vt:lpstr>
      <vt:lpstr>CRONOGRAMA 01</vt:lpstr>
      <vt:lpstr>Gráfico1</vt:lpstr>
      <vt:lpstr>'CRONOGRAMA 01'!Area_de_impressao</vt:lpstr>
      <vt:lpstr>'PLANILHA ORÇAMENTARIA'!Area_de_impressao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Marcos Tadeu Silva Barros</cp:lastModifiedBy>
  <cp:lastPrinted>2024-02-05T11:29:46Z</cp:lastPrinted>
  <dcterms:created xsi:type="dcterms:W3CDTF">2015-09-16T17:33:27Z</dcterms:created>
  <dcterms:modified xsi:type="dcterms:W3CDTF">2024-07-09T17:40:33Z</dcterms:modified>
</cp:coreProperties>
</file>